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printerSettings/printerSettings1.bin" ContentType="application/vnd.openxmlformats-officedocument.spreadsheetml.printerSettings"/>
  <Override PartName="/xl/drawings/drawing4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8564" windowHeight="5628" firstSheet="1" activeTab="6"/>
  </bookViews>
  <sheets>
    <sheet name="Copyright" sheetId="1" r:id="rId1"/>
    <sheet name="Introduction" sheetId="2" r:id="rId2"/>
    <sheet name="Independance" sheetId="3" r:id="rId3"/>
    <sheet name="DiscreteCase" sheetId="4" r:id="rId4"/>
    <sheet name="Covariance" sheetId="5" r:id="rId5"/>
    <sheet name="MultiVariateModeling" sheetId="6" r:id="rId6"/>
    <sheet name="QA" sheetId="7" r:id="rId7"/>
  </sheets>
  <definedNames>
    <definedName name="_xlnm._FilterDatabase" localSheetId="5" hidden="1">MultiVariateModeling!$T$2:$AI$516</definedName>
    <definedName name="mcCirFullLinModel14" localSheetId="5">MultiVariateModeling!$T$3:$AE$524</definedName>
    <definedName name="mcCirFullLinModel7" localSheetId="5">MultiVariateModeling!$A$3:$L$524</definedName>
    <definedName name="mean_X">Covariance!$B$16</definedName>
    <definedName name="mean_Y">Covariance!$C$16</definedName>
    <definedName name="SD_X">Covariance!$B$18</definedName>
    <definedName name="SD_Y">Covariance!$C$18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6" i="6" l="1"/>
  <c r="N509" i="6" s="1"/>
  <c r="B516" i="6"/>
  <c r="M466" i="6" s="1"/>
  <c r="V516" i="6"/>
  <c r="U516" i="6"/>
  <c r="AG507" i="6"/>
  <c r="AG501" i="6"/>
  <c r="AG491" i="6"/>
  <c r="AG487" i="6"/>
  <c r="AG483" i="6"/>
  <c r="AG477" i="6"/>
  <c r="AG473" i="6"/>
  <c r="AG470" i="6"/>
  <c r="AG465" i="6"/>
  <c r="AG463" i="6"/>
  <c r="AG462" i="6"/>
  <c r="AG458" i="6"/>
  <c r="AG455" i="6"/>
  <c r="AG451" i="6"/>
  <c r="AG447" i="6"/>
  <c r="AG444" i="6"/>
  <c r="AG442" i="6"/>
  <c r="AG435" i="6"/>
  <c r="AG434" i="6"/>
  <c r="AG433" i="6"/>
  <c r="AG428" i="6"/>
  <c r="AG427" i="6"/>
  <c r="AG423" i="6"/>
  <c r="AG419" i="6"/>
  <c r="AG415" i="6"/>
  <c r="AG414" i="6"/>
  <c r="AG409" i="6"/>
  <c r="AG406" i="6"/>
  <c r="AG403" i="6"/>
  <c r="AG399" i="6"/>
  <c r="AG398" i="6"/>
  <c r="AG395" i="6"/>
  <c r="AG391" i="6"/>
  <c r="AG387" i="6"/>
  <c r="AG385" i="6"/>
  <c r="AG380" i="6"/>
  <c r="AG378" i="6"/>
  <c r="AG377" i="6"/>
  <c r="AG370" i="6"/>
  <c r="AG369" i="6"/>
  <c r="AG366" i="6"/>
  <c r="AG363" i="6"/>
  <c r="AG359" i="6"/>
  <c r="AG356" i="6"/>
  <c r="AG351" i="6"/>
  <c r="AG350" i="6"/>
  <c r="AG348" i="6"/>
  <c r="AG342" i="6"/>
  <c r="AG339" i="6"/>
  <c r="AG337" i="6"/>
  <c r="AG334" i="6"/>
  <c r="AG331" i="6"/>
  <c r="AG330" i="6"/>
  <c r="AG326" i="6"/>
  <c r="AG324" i="6"/>
  <c r="AG323" i="6"/>
  <c r="AG319" i="6"/>
  <c r="AG318" i="6"/>
  <c r="AG315" i="6"/>
  <c r="AG313" i="6"/>
  <c r="AG311" i="6"/>
  <c r="AG310" i="6"/>
  <c r="AG307" i="6"/>
  <c r="AG306" i="6"/>
  <c r="AG305" i="6"/>
  <c r="AG302" i="6"/>
  <c r="AG301" i="6"/>
  <c r="AG299" i="6"/>
  <c r="AG297" i="6"/>
  <c r="AG295" i="6"/>
  <c r="AG294" i="6"/>
  <c r="AG291" i="6"/>
  <c r="AG290" i="6"/>
  <c r="AG289" i="6"/>
  <c r="AG286" i="6"/>
  <c r="AG285" i="6"/>
  <c r="AG283" i="6"/>
  <c r="AG281" i="6"/>
  <c r="AG279" i="6"/>
  <c r="AG278" i="6"/>
  <c r="AG275" i="6"/>
  <c r="AG274" i="6"/>
  <c r="AG273" i="6"/>
  <c r="AG270" i="6"/>
  <c r="AG269" i="6"/>
  <c r="AG267" i="6"/>
  <c r="AG265" i="6"/>
  <c r="AG263" i="6"/>
  <c r="AG262" i="6"/>
  <c r="AG259" i="6"/>
  <c r="AG258" i="6"/>
  <c r="AG257" i="6"/>
  <c r="AG254" i="6"/>
  <c r="AG253" i="6"/>
  <c r="AG251" i="6"/>
  <c r="AG249" i="6"/>
  <c r="AG247" i="6"/>
  <c r="AG246" i="6"/>
  <c r="AG243" i="6"/>
  <c r="AG242" i="6"/>
  <c r="AG241" i="6"/>
  <c r="AG238" i="6"/>
  <c r="AG237" i="6"/>
  <c r="AG235" i="6"/>
  <c r="AG233" i="6"/>
  <c r="AG231" i="6"/>
  <c r="AG230" i="6"/>
  <c r="AG227" i="6"/>
  <c r="AG226" i="6"/>
  <c r="AG225" i="6"/>
  <c r="AG222" i="6"/>
  <c r="AG221" i="6"/>
  <c r="AG219" i="6"/>
  <c r="AG217" i="6"/>
  <c r="AG215" i="6"/>
  <c r="AG214" i="6"/>
  <c r="AG213" i="6"/>
  <c r="AG211" i="6"/>
  <c r="AG210" i="6"/>
  <c r="AG209" i="6"/>
  <c r="AG207" i="6"/>
  <c r="AG206" i="6"/>
  <c r="AG205" i="6"/>
  <c r="AG203" i="6"/>
  <c r="AG202" i="6"/>
  <c r="AG201" i="6"/>
  <c r="AG199" i="6"/>
  <c r="AG198" i="6"/>
  <c r="AG197" i="6"/>
  <c r="AG195" i="6"/>
  <c r="AG194" i="6"/>
  <c r="AG193" i="6"/>
  <c r="AG191" i="6"/>
  <c r="AG190" i="6"/>
  <c r="AG189" i="6"/>
  <c r="AG187" i="6"/>
  <c r="AG186" i="6"/>
  <c r="AG185" i="6"/>
  <c r="AG183" i="6"/>
  <c r="AG182" i="6"/>
  <c r="AG181" i="6"/>
  <c r="AG179" i="6"/>
  <c r="AG178" i="6"/>
  <c r="AG177" i="6"/>
  <c r="AG175" i="6"/>
  <c r="AG174" i="6"/>
  <c r="AG173" i="6"/>
  <c r="AG171" i="6"/>
  <c r="AG170" i="6"/>
  <c r="AG169" i="6"/>
  <c r="AG167" i="6"/>
  <c r="AG166" i="6"/>
  <c r="AG165" i="6"/>
  <c r="AG163" i="6"/>
  <c r="AG162" i="6"/>
  <c r="AG161" i="6"/>
  <c r="AG160" i="6"/>
  <c r="AG159" i="6"/>
  <c r="AG158" i="6"/>
  <c r="AG156" i="6"/>
  <c r="AG155" i="6"/>
  <c r="AG154" i="6"/>
  <c r="AG152" i="6"/>
  <c r="AG151" i="6"/>
  <c r="AG150" i="6"/>
  <c r="AG148" i="6"/>
  <c r="AG147" i="6"/>
  <c r="AG146" i="6"/>
  <c r="AG144" i="6"/>
  <c r="AG143" i="6"/>
  <c r="AG142" i="6"/>
  <c r="AG140" i="6"/>
  <c r="AG139" i="6"/>
  <c r="AG138" i="6"/>
  <c r="AG136" i="6"/>
  <c r="AG135" i="6"/>
  <c r="AG134" i="6"/>
  <c r="AG132" i="6"/>
  <c r="AG131" i="6"/>
  <c r="AG130" i="6"/>
  <c r="AG128" i="6"/>
  <c r="AG127" i="6"/>
  <c r="AG126" i="6"/>
  <c r="AG124" i="6"/>
  <c r="AG123" i="6"/>
  <c r="AG122" i="6"/>
  <c r="AG120" i="6"/>
  <c r="AG119" i="6"/>
  <c r="AG118" i="6"/>
  <c r="AG116" i="6"/>
  <c r="AG115" i="6"/>
  <c r="AG114" i="6"/>
  <c r="AG112" i="6"/>
  <c r="AG111" i="6"/>
  <c r="AG110" i="6"/>
  <c r="AG108" i="6"/>
  <c r="AG107" i="6"/>
  <c r="AG106" i="6"/>
  <c r="AG104" i="6"/>
  <c r="AG103" i="6"/>
  <c r="AG102" i="6"/>
  <c r="AG100" i="6"/>
  <c r="AG99" i="6"/>
  <c r="AG98" i="6"/>
  <c r="AG96" i="6"/>
  <c r="AG95" i="6"/>
  <c r="AG94" i="6"/>
  <c r="AG92" i="6"/>
  <c r="AG91" i="6"/>
  <c r="AG90" i="6"/>
  <c r="AG88" i="6"/>
  <c r="AG87" i="6"/>
  <c r="AG86" i="6"/>
  <c r="AG84" i="6"/>
  <c r="AG83" i="6"/>
  <c r="AG82" i="6"/>
  <c r="AG81" i="6"/>
  <c r="AG80" i="6"/>
  <c r="AG79" i="6"/>
  <c r="AG78" i="6"/>
  <c r="AG77" i="6"/>
  <c r="AG76" i="6"/>
  <c r="AG75" i="6"/>
  <c r="AG74" i="6"/>
  <c r="AG73" i="6"/>
  <c r="AG72" i="6"/>
  <c r="AG71" i="6"/>
  <c r="AG70" i="6"/>
  <c r="AG69" i="6"/>
  <c r="AG68" i="6"/>
  <c r="AG67" i="6"/>
  <c r="AG66" i="6"/>
  <c r="AG65" i="6"/>
  <c r="AG64" i="6"/>
  <c r="AG63" i="6"/>
  <c r="AG62" i="6"/>
  <c r="AG61" i="6"/>
  <c r="AG60" i="6"/>
  <c r="AG59" i="6"/>
  <c r="AG58" i="6"/>
  <c r="AG57" i="6"/>
  <c r="AG56" i="6"/>
  <c r="AG55" i="6"/>
  <c r="AG54" i="6"/>
  <c r="AG53" i="6"/>
  <c r="AG52" i="6"/>
  <c r="AG51" i="6"/>
  <c r="AG50" i="6"/>
  <c r="AG49" i="6"/>
  <c r="AG48" i="6"/>
  <c r="AG47" i="6"/>
  <c r="AG46" i="6"/>
  <c r="AG45" i="6"/>
  <c r="AG44" i="6"/>
  <c r="AG43" i="6"/>
  <c r="AG42" i="6"/>
  <c r="AG41" i="6"/>
  <c r="AG40" i="6"/>
  <c r="AG39" i="6"/>
  <c r="AG38" i="6"/>
  <c r="AG37" i="6"/>
  <c r="AG36" i="6"/>
  <c r="AG35" i="6"/>
  <c r="AG34" i="6"/>
  <c r="AG33" i="6"/>
  <c r="AG32" i="6"/>
  <c r="AG31" i="6"/>
  <c r="AG30" i="6"/>
  <c r="AG29" i="6"/>
  <c r="AG28" i="6"/>
  <c r="AG27" i="6"/>
  <c r="AG26" i="6"/>
  <c r="AG25" i="6"/>
  <c r="AG24" i="6"/>
  <c r="AG23" i="6"/>
  <c r="AG22" i="6"/>
  <c r="AG21" i="6"/>
  <c r="AG20" i="6"/>
  <c r="AG19" i="6"/>
  <c r="AG18" i="6"/>
  <c r="AG17" i="6"/>
  <c r="AG16" i="6"/>
  <c r="AG15" i="6"/>
  <c r="AG14" i="6"/>
  <c r="AG13" i="6"/>
  <c r="AG12" i="6"/>
  <c r="AG11" i="6"/>
  <c r="AG10" i="6"/>
  <c r="AG9" i="6"/>
  <c r="AG8" i="6"/>
  <c r="AG7" i="6"/>
  <c r="AG6" i="6"/>
  <c r="AG5" i="6"/>
  <c r="AG4" i="6"/>
  <c r="AF4" i="6"/>
  <c r="N514" i="6"/>
  <c r="N513" i="6"/>
  <c r="N510" i="6"/>
  <c r="N508" i="6"/>
  <c r="N505" i="6"/>
  <c r="N504" i="6"/>
  <c r="N500" i="6"/>
  <c r="N498" i="6"/>
  <c r="N497" i="6"/>
  <c r="N494" i="6"/>
  <c r="N493" i="6"/>
  <c r="N491" i="6"/>
  <c r="N489" i="6"/>
  <c r="N487" i="6"/>
  <c r="N486" i="6"/>
  <c r="N483" i="6"/>
  <c r="N482" i="6"/>
  <c r="N481" i="6"/>
  <c r="N478" i="6"/>
  <c r="N477" i="6"/>
  <c r="N475" i="6"/>
  <c r="N473" i="6"/>
  <c r="N471" i="6"/>
  <c r="N470" i="6"/>
  <c r="N467" i="6"/>
  <c r="N466" i="6"/>
  <c r="N465" i="6"/>
  <c r="N462" i="6"/>
  <c r="N461" i="6"/>
  <c r="N459" i="6"/>
  <c r="N457" i="6"/>
  <c r="N455" i="6"/>
  <c r="N454" i="6"/>
  <c r="N451" i="6"/>
  <c r="N450" i="6"/>
  <c r="N449" i="6"/>
  <c r="N446" i="6"/>
  <c r="N445" i="6"/>
  <c r="N443" i="6"/>
  <c r="N441" i="6"/>
  <c r="N439" i="6"/>
  <c r="N438" i="6"/>
  <c r="N435" i="6"/>
  <c r="N434" i="6"/>
  <c r="N433" i="6"/>
  <c r="N430" i="6"/>
  <c r="N429" i="6"/>
  <c r="N427" i="6"/>
  <c r="N425" i="6"/>
  <c r="N423" i="6"/>
  <c r="N422" i="6"/>
  <c r="N419" i="6"/>
  <c r="N418" i="6"/>
  <c r="N417" i="6"/>
  <c r="N414" i="6"/>
  <c r="N413" i="6"/>
  <c r="N411" i="6"/>
  <c r="N409" i="6"/>
  <c r="N407" i="6"/>
  <c r="N406" i="6"/>
  <c r="N403" i="6"/>
  <c r="N402" i="6"/>
  <c r="N401" i="6"/>
  <c r="N398" i="6"/>
  <c r="N397" i="6"/>
  <c r="N395" i="6"/>
  <c r="N393" i="6"/>
  <c r="N391" i="6"/>
  <c r="N390" i="6"/>
  <c r="N387" i="6"/>
  <c r="N386" i="6"/>
  <c r="N385" i="6"/>
  <c r="N382" i="6"/>
  <c r="N381" i="6"/>
  <c r="N379" i="6"/>
  <c r="N377" i="6"/>
  <c r="N375" i="6"/>
  <c r="N374" i="6"/>
  <c r="N371" i="6"/>
  <c r="N370" i="6"/>
  <c r="N369" i="6"/>
  <c r="N366" i="6"/>
  <c r="N365" i="6"/>
  <c r="N363" i="6"/>
  <c r="N361" i="6"/>
  <c r="N359" i="6"/>
  <c r="N358" i="6"/>
  <c r="N355" i="6"/>
  <c r="N354" i="6"/>
  <c r="N353" i="6"/>
  <c r="N350" i="6"/>
  <c r="N349" i="6"/>
  <c r="N347" i="6"/>
  <c r="N345" i="6"/>
  <c r="N343" i="6"/>
  <c r="N342" i="6"/>
  <c r="N339" i="6"/>
  <c r="N338" i="6"/>
  <c r="N337" i="6"/>
  <c r="N334" i="6"/>
  <c r="N333" i="6"/>
  <c r="N331" i="6"/>
  <c r="N329" i="6"/>
  <c r="N327" i="6"/>
  <c r="N326" i="6"/>
  <c r="N323" i="6"/>
  <c r="N322" i="6"/>
  <c r="N321" i="6"/>
  <c r="N318" i="6"/>
  <c r="N317" i="6"/>
  <c r="N315" i="6"/>
  <c r="N313" i="6"/>
  <c r="N311" i="6"/>
  <c r="N310" i="6"/>
  <c r="N307" i="6"/>
  <c r="N306" i="6"/>
  <c r="N305" i="6"/>
  <c r="N302" i="6"/>
  <c r="N301" i="6"/>
  <c r="N299" i="6"/>
  <c r="N297" i="6"/>
  <c r="N295" i="6"/>
  <c r="N294" i="6"/>
  <c r="N291" i="6"/>
  <c r="N290" i="6"/>
  <c r="N289" i="6"/>
  <c r="N286" i="6"/>
  <c r="N285" i="6"/>
  <c r="N283" i="6"/>
  <c r="N281" i="6"/>
  <c r="N279" i="6"/>
  <c r="N278" i="6"/>
  <c r="N275" i="6"/>
  <c r="N274" i="6"/>
  <c r="N273" i="6"/>
  <c r="N270" i="6"/>
  <c r="N269" i="6"/>
  <c r="N267" i="6"/>
  <c r="N265" i="6"/>
  <c r="N263" i="6"/>
  <c r="N262" i="6"/>
  <c r="N259" i="6"/>
  <c r="N258" i="6"/>
  <c r="N257" i="6"/>
  <c r="N254" i="6"/>
  <c r="N253" i="6"/>
  <c r="N251" i="6"/>
  <c r="N249" i="6"/>
  <c r="N247" i="6"/>
  <c r="N246" i="6"/>
  <c r="N243" i="6"/>
  <c r="N242" i="6"/>
  <c r="N241" i="6"/>
  <c r="N238" i="6"/>
  <c r="N237" i="6"/>
  <c r="N235" i="6"/>
  <c r="N233" i="6"/>
  <c r="N231" i="6"/>
  <c r="N230" i="6"/>
  <c r="N227" i="6"/>
  <c r="N226" i="6"/>
  <c r="N225" i="6"/>
  <c r="N222" i="6"/>
  <c r="N221" i="6"/>
  <c r="N219" i="6"/>
  <c r="N217" i="6"/>
  <c r="N215" i="6"/>
  <c r="N214" i="6"/>
  <c r="N211" i="6"/>
  <c r="N210" i="6"/>
  <c r="N209" i="6"/>
  <c r="N206" i="6"/>
  <c r="N205" i="6"/>
  <c r="N203" i="6"/>
  <c r="N201" i="6"/>
  <c r="N199" i="6"/>
  <c r="N198" i="6"/>
  <c r="N195" i="6"/>
  <c r="N194" i="6"/>
  <c r="N193" i="6"/>
  <c r="N190" i="6"/>
  <c r="N189" i="6"/>
  <c r="N187" i="6"/>
  <c r="N185" i="6"/>
  <c r="N183" i="6"/>
  <c r="N182" i="6"/>
  <c r="N180" i="6"/>
  <c r="N179" i="6"/>
  <c r="N178" i="6"/>
  <c r="N176" i="6"/>
  <c r="N175" i="6"/>
  <c r="N174" i="6"/>
  <c r="N172" i="6"/>
  <c r="N171" i="6"/>
  <c r="N170" i="6"/>
  <c r="N168" i="6"/>
  <c r="N167" i="6"/>
  <c r="N166" i="6"/>
  <c r="N164" i="6"/>
  <c r="N163" i="6"/>
  <c r="N162" i="6"/>
  <c r="N160" i="6"/>
  <c r="N159" i="6"/>
  <c r="N158" i="6"/>
  <c r="N156" i="6"/>
  <c r="N155" i="6"/>
  <c r="N154" i="6"/>
  <c r="N152" i="6"/>
  <c r="N151" i="6"/>
  <c r="N150" i="6"/>
  <c r="N148" i="6"/>
  <c r="N147" i="6"/>
  <c r="N146" i="6"/>
  <c r="N144" i="6"/>
  <c r="N143" i="6"/>
  <c r="N142" i="6"/>
  <c r="N140" i="6"/>
  <c r="N139" i="6"/>
  <c r="N138" i="6"/>
  <c r="N136" i="6"/>
  <c r="N135" i="6"/>
  <c r="N134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M362" i="6"/>
  <c r="M202" i="6"/>
  <c r="M129" i="6"/>
  <c r="M73" i="6"/>
  <c r="M33" i="6"/>
  <c r="M6" i="6"/>
  <c r="M4" i="6"/>
  <c r="M14" i="6" l="1"/>
  <c r="M97" i="6"/>
  <c r="M298" i="6"/>
  <c r="N133" i="6"/>
  <c r="N137" i="6"/>
  <c r="N141" i="6"/>
  <c r="N145" i="6"/>
  <c r="N149" i="6"/>
  <c r="N153" i="6"/>
  <c r="N157" i="6"/>
  <c r="N161" i="6"/>
  <c r="N165" i="6"/>
  <c r="N169" i="6"/>
  <c r="N173" i="6"/>
  <c r="N177" i="6"/>
  <c r="N181" i="6"/>
  <c r="N186" i="6"/>
  <c r="N191" i="6"/>
  <c r="N197" i="6"/>
  <c r="N202" i="6"/>
  <c r="N207" i="6"/>
  <c r="N213" i="6"/>
  <c r="N218" i="6"/>
  <c r="N223" i="6"/>
  <c r="N229" i="6"/>
  <c r="N234" i="6"/>
  <c r="N239" i="6"/>
  <c r="N245" i="6"/>
  <c r="N250" i="6"/>
  <c r="N255" i="6"/>
  <c r="N261" i="6"/>
  <c r="N266" i="6"/>
  <c r="N271" i="6"/>
  <c r="N277" i="6"/>
  <c r="N282" i="6"/>
  <c r="N287" i="6"/>
  <c r="N293" i="6"/>
  <c r="N298" i="6"/>
  <c r="N303" i="6"/>
  <c r="N309" i="6"/>
  <c r="N314" i="6"/>
  <c r="N319" i="6"/>
  <c r="N325" i="6"/>
  <c r="N330" i="6"/>
  <c r="N335" i="6"/>
  <c r="N341" i="6"/>
  <c r="N346" i="6"/>
  <c r="N351" i="6"/>
  <c r="N357" i="6"/>
  <c r="N362" i="6"/>
  <c r="N367" i="6"/>
  <c r="N373" i="6"/>
  <c r="N378" i="6"/>
  <c r="N383" i="6"/>
  <c r="N389" i="6"/>
  <c r="N394" i="6"/>
  <c r="N399" i="6"/>
  <c r="N405" i="6"/>
  <c r="N410" i="6"/>
  <c r="N415" i="6"/>
  <c r="N421" i="6"/>
  <c r="N426" i="6"/>
  <c r="N431" i="6"/>
  <c r="N437" i="6"/>
  <c r="N442" i="6"/>
  <c r="N447" i="6"/>
  <c r="N453" i="6"/>
  <c r="N458" i="6"/>
  <c r="N463" i="6"/>
  <c r="N469" i="6"/>
  <c r="N474" i="6"/>
  <c r="N479" i="6"/>
  <c r="N485" i="6"/>
  <c r="N490" i="6"/>
  <c r="N495" i="6"/>
  <c r="N502" i="6"/>
  <c r="M57" i="6"/>
  <c r="M153" i="6"/>
  <c r="M498" i="6"/>
  <c r="AF486" i="6"/>
  <c r="AF161" i="6"/>
  <c r="AF505" i="6"/>
  <c r="AG509" i="6"/>
  <c r="AG495" i="6"/>
  <c r="AG474" i="6"/>
  <c r="AG466" i="6"/>
  <c r="AG460" i="6"/>
  <c r="AG452" i="6"/>
  <c r="AG446" i="6"/>
  <c r="AG438" i="6"/>
  <c r="AG431" i="6"/>
  <c r="AG426" i="6"/>
  <c r="AG417" i="6"/>
  <c r="AG410" i="6"/>
  <c r="AG402" i="6"/>
  <c r="AG396" i="6"/>
  <c r="AG388" i="6"/>
  <c r="AG382" i="6"/>
  <c r="AG374" i="6"/>
  <c r="AG367" i="6"/>
  <c r="AG362" i="6"/>
  <c r="AG353" i="6"/>
  <c r="AG346" i="6"/>
  <c r="AG338" i="6"/>
  <c r="AG332" i="6"/>
  <c r="AG327" i="6"/>
  <c r="AG322" i="6"/>
  <c r="AG316" i="6"/>
  <c r="AG312" i="6"/>
  <c r="AG308" i="6"/>
  <c r="AG304" i="6"/>
  <c r="AG300" i="6"/>
  <c r="AG296" i="6"/>
  <c r="AG292" i="6"/>
  <c r="AG288" i="6"/>
  <c r="AG284" i="6"/>
  <c r="AG280" i="6"/>
  <c r="AG276" i="6"/>
  <c r="AG272" i="6"/>
  <c r="AG268" i="6"/>
  <c r="AG264" i="6"/>
  <c r="AG260" i="6"/>
  <c r="AG256" i="6"/>
  <c r="AG252" i="6"/>
  <c r="AG248" i="6"/>
  <c r="AG244" i="6"/>
  <c r="AG240" i="6"/>
  <c r="AG236" i="6"/>
  <c r="AG232" i="6"/>
  <c r="AG228" i="6"/>
  <c r="AG224" i="6"/>
  <c r="AG220" i="6"/>
  <c r="AG216" i="6"/>
  <c r="AG212" i="6"/>
  <c r="AG208" i="6"/>
  <c r="AG204" i="6"/>
  <c r="AG200" i="6"/>
  <c r="AG196" i="6"/>
  <c r="AG192" i="6"/>
  <c r="AG188" i="6"/>
  <c r="AG184" i="6"/>
  <c r="AG180" i="6"/>
  <c r="AG176" i="6"/>
  <c r="AG172" i="6"/>
  <c r="AG168" i="6"/>
  <c r="AG164" i="6"/>
  <c r="AG157" i="6"/>
  <c r="AG153" i="6"/>
  <c r="AG149" i="6"/>
  <c r="AG145" i="6"/>
  <c r="AG141" i="6"/>
  <c r="AG137" i="6"/>
  <c r="AG133" i="6"/>
  <c r="AG129" i="6"/>
  <c r="AG125" i="6"/>
  <c r="AG121" i="6"/>
  <c r="AG117" i="6"/>
  <c r="AG113" i="6"/>
  <c r="AG109" i="6"/>
  <c r="AG105" i="6"/>
  <c r="AG101" i="6"/>
  <c r="AG97" i="6"/>
  <c r="AG93" i="6"/>
  <c r="AG89" i="6"/>
  <c r="AG85" i="6"/>
  <c r="AG218" i="6"/>
  <c r="AG223" i="6"/>
  <c r="AG229" i="6"/>
  <c r="AG234" i="6"/>
  <c r="AG239" i="6"/>
  <c r="AG245" i="6"/>
  <c r="AG250" i="6"/>
  <c r="AG255" i="6"/>
  <c r="AG261" i="6"/>
  <c r="AG266" i="6"/>
  <c r="AG271" i="6"/>
  <c r="AG277" i="6"/>
  <c r="AG282" i="6"/>
  <c r="AG287" i="6"/>
  <c r="AG293" i="6"/>
  <c r="AG298" i="6"/>
  <c r="AG303" i="6"/>
  <c r="AG309" i="6"/>
  <c r="AG314" i="6"/>
  <c r="AG321" i="6"/>
  <c r="AG329" i="6"/>
  <c r="AG335" i="6"/>
  <c r="AG345" i="6"/>
  <c r="AG355" i="6"/>
  <c r="AG364" i="6"/>
  <c r="AG371" i="6"/>
  <c r="AG383" i="6"/>
  <c r="AG394" i="6"/>
  <c r="AG401" i="6"/>
  <c r="AG412" i="6"/>
  <c r="AG420" i="6"/>
  <c r="AG430" i="6"/>
  <c r="AG441" i="6"/>
  <c r="AG449" i="6"/>
  <c r="AG459" i="6"/>
  <c r="AG467" i="6"/>
  <c r="AG479" i="6"/>
  <c r="AG493" i="6"/>
  <c r="AG511" i="6"/>
  <c r="M10" i="6"/>
  <c r="M41" i="6"/>
  <c r="M89" i="6"/>
  <c r="M137" i="6"/>
  <c r="M234" i="6"/>
  <c r="M434" i="6"/>
  <c r="M25" i="6"/>
  <c r="M65" i="6"/>
  <c r="M105" i="6"/>
  <c r="M185" i="6"/>
  <c r="M330" i="6"/>
  <c r="AF288" i="6"/>
  <c r="AF185" i="6"/>
  <c r="AF153" i="6"/>
  <c r="AF129" i="6"/>
  <c r="AF169" i="6"/>
  <c r="AF137" i="6"/>
  <c r="AF177" i="6"/>
  <c r="AF481" i="6"/>
  <c r="AF491" i="6"/>
  <c r="AF501" i="6"/>
  <c r="M19" i="6"/>
  <c r="M49" i="6"/>
  <c r="M81" i="6"/>
  <c r="M117" i="6"/>
  <c r="M169" i="6"/>
  <c r="M266" i="6"/>
  <c r="M394" i="6"/>
  <c r="AF145" i="6"/>
  <c r="AF313" i="6"/>
  <c r="N515" i="6"/>
  <c r="N512" i="6"/>
  <c r="N506" i="6"/>
  <c r="N501" i="6"/>
  <c r="N496" i="6"/>
  <c r="N492" i="6"/>
  <c r="N488" i="6"/>
  <c r="N484" i="6"/>
  <c r="N480" i="6"/>
  <c r="N476" i="6"/>
  <c r="N472" i="6"/>
  <c r="N468" i="6"/>
  <c r="N464" i="6"/>
  <c r="N460" i="6"/>
  <c r="N456" i="6"/>
  <c r="N452" i="6"/>
  <c r="N448" i="6"/>
  <c r="N444" i="6"/>
  <c r="N440" i="6"/>
  <c r="N436" i="6"/>
  <c r="N432" i="6"/>
  <c r="N428" i="6"/>
  <c r="N424" i="6"/>
  <c r="N420" i="6"/>
  <c r="N416" i="6"/>
  <c r="N412" i="6"/>
  <c r="N408" i="6"/>
  <c r="N404" i="6"/>
  <c r="N400" i="6"/>
  <c r="N396" i="6"/>
  <c r="N392" i="6"/>
  <c r="N388" i="6"/>
  <c r="N384" i="6"/>
  <c r="N380" i="6"/>
  <c r="N376" i="6"/>
  <c r="N372" i="6"/>
  <c r="N368" i="6"/>
  <c r="N364" i="6"/>
  <c r="N360" i="6"/>
  <c r="N356" i="6"/>
  <c r="N352" i="6"/>
  <c r="N348" i="6"/>
  <c r="N344" i="6"/>
  <c r="N340" i="6"/>
  <c r="N336" i="6"/>
  <c r="N332" i="6"/>
  <c r="N328" i="6"/>
  <c r="N324" i="6"/>
  <c r="N320" i="6"/>
  <c r="N316" i="6"/>
  <c r="N312" i="6"/>
  <c r="N308" i="6"/>
  <c r="N304" i="6"/>
  <c r="N300" i="6"/>
  <c r="N296" i="6"/>
  <c r="N292" i="6"/>
  <c r="N288" i="6"/>
  <c r="N284" i="6"/>
  <c r="N280" i="6"/>
  <c r="N276" i="6"/>
  <c r="N272" i="6"/>
  <c r="N268" i="6"/>
  <c r="N264" i="6"/>
  <c r="N260" i="6"/>
  <c r="N256" i="6"/>
  <c r="N252" i="6"/>
  <c r="N248" i="6"/>
  <c r="N244" i="6"/>
  <c r="N240" i="6"/>
  <c r="N236" i="6"/>
  <c r="N232" i="6"/>
  <c r="N228" i="6"/>
  <c r="N224" i="6"/>
  <c r="N220" i="6"/>
  <c r="N216" i="6"/>
  <c r="N212" i="6"/>
  <c r="N208" i="6"/>
  <c r="N204" i="6"/>
  <c r="N200" i="6"/>
  <c r="N196" i="6"/>
  <c r="N192" i="6"/>
  <c r="N188" i="6"/>
  <c r="N184" i="6"/>
  <c r="AF477" i="6"/>
  <c r="AF441" i="6"/>
  <c r="AF423" i="6"/>
  <c r="AF373" i="6"/>
  <c r="AF290" i="6"/>
  <c r="AF285" i="6"/>
  <c r="AF283" i="6"/>
  <c r="AF281" i="6"/>
  <c r="AF279" i="6"/>
  <c r="AF277" i="6"/>
  <c r="AF275" i="6"/>
  <c r="AF273" i="6"/>
  <c r="AF271" i="6"/>
  <c r="AF269" i="6"/>
  <c r="AF267" i="6"/>
  <c r="AF265" i="6"/>
  <c r="AF263" i="6"/>
  <c r="AF261" i="6"/>
  <c r="AF259" i="6"/>
  <c r="AF257" i="6"/>
  <c r="AF255" i="6"/>
  <c r="AF253" i="6"/>
  <c r="AF251" i="6"/>
  <c r="AF249" i="6"/>
  <c r="AF247" i="6"/>
  <c r="AF245" i="6"/>
  <c r="AF243" i="6"/>
  <c r="AF241" i="6"/>
  <c r="AF239" i="6"/>
  <c r="AF237" i="6"/>
  <c r="AF235" i="6"/>
  <c r="AF233" i="6"/>
  <c r="AF231" i="6"/>
  <c r="AF229" i="6"/>
  <c r="AF227" i="6"/>
  <c r="AF225" i="6"/>
  <c r="AF223" i="6"/>
  <c r="AF221" i="6"/>
  <c r="AF219" i="6"/>
  <c r="AF217" i="6"/>
  <c r="AF215" i="6"/>
  <c r="AF213" i="6"/>
  <c r="AF211" i="6"/>
  <c r="AF209" i="6"/>
  <c r="AF207" i="6"/>
  <c r="AF205" i="6"/>
  <c r="AF203" i="6"/>
  <c r="AF201" i="6"/>
  <c r="AF199" i="6"/>
  <c r="AF197" i="6"/>
  <c r="AF195" i="6"/>
  <c r="AF193" i="6"/>
  <c r="AF191" i="6"/>
  <c r="AF189" i="6"/>
  <c r="AF187" i="6"/>
  <c r="AF437" i="6"/>
  <c r="AF377" i="6"/>
  <c r="AF359" i="6"/>
  <c r="AF321" i="6"/>
  <c r="AF305" i="6"/>
  <c r="AF286" i="6"/>
  <c r="AF284" i="6"/>
  <c r="AF282" i="6"/>
  <c r="AF280" i="6"/>
  <c r="AF278" i="6"/>
  <c r="AF276" i="6"/>
  <c r="AF274" i="6"/>
  <c r="AF272" i="6"/>
  <c r="AF270" i="6"/>
  <c r="AF268" i="6"/>
  <c r="AF266" i="6"/>
  <c r="AF264" i="6"/>
  <c r="AF262" i="6"/>
  <c r="AF260" i="6"/>
  <c r="AF258" i="6"/>
  <c r="AF256" i="6"/>
  <c r="AF254" i="6"/>
  <c r="AF252" i="6"/>
  <c r="AF250" i="6"/>
  <c r="AF248" i="6"/>
  <c r="AF246" i="6"/>
  <c r="AF244" i="6"/>
  <c r="AF242" i="6"/>
  <c r="AF240" i="6"/>
  <c r="AF238" i="6"/>
  <c r="AF236" i="6"/>
  <c r="AF234" i="6"/>
  <c r="AF232" i="6"/>
  <c r="AF230" i="6"/>
  <c r="AF228" i="6"/>
  <c r="AF226" i="6"/>
  <c r="AF224" i="6"/>
  <c r="AF222" i="6"/>
  <c r="AF220" i="6"/>
  <c r="AF218" i="6"/>
  <c r="AF216" i="6"/>
  <c r="AF214" i="6"/>
  <c r="AF212" i="6"/>
  <c r="AF210" i="6"/>
  <c r="AF208" i="6"/>
  <c r="AF206" i="6"/>
  <c r="AF204" i="6"/>
  <c r="AF202" i="6"/>
  <c r="AF200" i="6"/>
  <c r="AF198" i="6"/>
  <c r="AF196" i="6"/>
  <c r="AF194" i="6"/>
  <c r="AF192" i="6"/>
  <c r="AF190" i="6"/>
  <c r="AF188" i="6"/>
  <c r="AF186" i="6"/>
  <c r="AF184" i="6"/>
  <c r="AF182" i="6"/>
  <c r="AF180" i="6"/>
  <c r="AF178" i="6"/>
  <c r="AF176" i="6"/>
  <c r="AF174" i="6"/>
  <c r="AF172" i="6"/>
  <c r="AF170" i="6"/>
  <c r="AF168" i="6"/>
  <c r="AF166" i="6"/>
  <c r="AF164" i="6"/>
  <c r="AF162" i="6"/>
  <c r="AF160" i="6"/>
  <c r="AF158" i="6"/>
  <c r="AF156" i="6"/>
  <c r="AF154" i="6"/>
  <c r="AF152" i="6"/>
  <c r="AF150" i="6"/>
  <c r="AF148" i="6"/>
  <c r="AF146" i="6"/>
  <c r="AF144" i="6"/>
  <c r="AF142" i="6"/>
  <c r="AF140" i="6"/>
  <c r="AF138" i="6"/>
  <c r="AF136" i="6"/>
  <c r="AF134" i="6"/>
  <c r="AF132" i="6"/>
  <c r="AF130" i="6"/>
  <c r="AF128" i="6"/>
  <c r="AF469" i="6"/>
  <c r="AF345" i="6"/>
  <c r="AF329" i="6"/>
  <c r="AF292" i="6"/>
  <c r="AF183" i="6"/>
  <c r="AF175" i="6"/>
  <c r="AF167" i="6"/>
  <c r="AF159" i="6"/>
  <c r="AF151" i="6"/>
  <c r="AF143" i="6"/>
  <c r="AF135" i="6"/>
  <c r="AF127" i="6"/>
  <c r="AF125" i="6"/>
  <c r="AF123" i="6"/>
  <c r="AF121" i="6"/>
  <c r="AF119" i="6"/>
  <c r="AF117" i="6"/>
  <c r="AF115" i="6"/>
  <c r="AF113" i="6"/>
  <c r="AF111" i="6"/>
  <c r="AF109" i="6"/>
  <c r="AF107" i="6"/>
  <c r="AF105" i="6"/>
  <c r="AF103" i="6"/>
  <c r="AF101" i="6"/>
  <c r="AF99" i="6"/>
  <c r="AF97" i="6"/>
  <c r="AF95" i="6"/>
  <c r="AF93" i="6"/>
  <c r="AF91" i="6"/>
  <c r="AF89" i="6"/>
  <c r="AF87" i="6"/>
  <c r="AF85" i="6"/>
  <c r="AF83" i="6"/>
  <c r="AF81" i="6"/>
  <c r="AF79" i="6"/>
  <c r="AF77" i="6"/>
  <c r="AF75" i="6"/>
  <c r="AF73" i="6"/>
  <c r="AF71" i="6"/>
  <c r="AF69" i="6"/>
  <c r="AF67" i="6"/>
  <c r="AF65" i="6"/>
  <c r="AF63" i="6"/>
  <c r="AF61" i="6"/>
  <c r="AF59" i="6"/>
  <c r="AF57" i="6"/>
  <c r="AF55" i="6"/>
  <c r="AF53" i="6"/>
  <c r="AF51" i="6"/>
  <c r="AF49" i="6"/>
  <c r="AF47" i="6"/>
  <c r="AF45" i="6"/>
  <c r="AF43" i="6"/>
  <c r="AF41" i="6"/>
  <c r="AF39" i="6"/>
  <c r="AF37" i="6"/>
  <c r="AF35" i="6"/>
  <c r="AF33" i="6"/>
  <c r="AF31" i="6"/>
  <c r="AF29" i="6"/>
  <c r="AF27" i="6"/>
  <c r="AF25" i="6"/>
  <c r="AF23" i="6"/>
  <c r="AF21" i="6"/>
  <c r="AF19" i="6"/>
  <c r="AF17" i="6"/>
  <c r="AF15" i="6"/>
  <c r="AF13" i="6"/>
  <c r="AF11" i="6"/>
  <c r="AF9" i="6"/>
  <c r="AF7" i="6"/>
  <c r="AF5" i="6"/>
  <c r="AF473" i="6"/>
  <c r="AF455" i="6"/>
  <c r="AF341" i="6"/>
  <c r="AF297" i="6"/>
  <c r="AF179" i="6"/>
  <c r="AF171" i="6"/>
  <c r="AF163" i="6"/>
  <c r="AF155" i="6"/>
  <c r="AF147" i="6"/>
  <c r="AF139" i="6"/>
  <c r="AF131" i="6"/>
  <c r="AF126" i="6"/>
  <c r="AF124" i="6"/>
  <c r="AF122" i="6"/>
  <c r="AF120" i="6"/>
  <c r="AF118" i="6"/>
  <c r="AF116" i="6"/>
  <c r="AF114" i="6"/>
  <c r="AF112" i="6"/>
  <c r="AF110" i="6"/>
  <c r="AF108" i="6"/>
  <c r="AF106" i="6"/>
  <c r="AF104" i="6"/>
  <c r="AF102" i="6"/>
  <c r="AF100" i="6"/>
  <c r="AF98" i="6"/>
  <c r="AF96" i="6"/>
  <c r="AF94" i="6"/>
  <c r="AF92" i="6"/>
  <c r="AF90" i="6"/>
  <c r="AF88" i="6"/>
  <c r="AF86" i="6"/>
  <c r="AF84" i="6"/>
  <c r="AF82" i="6"/>
  <c r="AF80" i="6"/>
  <c r="AF78" i="6"/>
  <c r="AF76" i="6"/>
  <c r="AF74" i="6"/>
  <c r="AF72" i="6"/>
  <c r="AF70" i="6"/>
  <c r="AF68" i="6"/>
  <c r="AF66" i="6"/>
  <c r="AF64" i="6"/>
  <c r="AF62" i="6"/>
  <c r="AF60" i="6"/>
  <c r="AF58" i="6"/>
  <c r="AF56" i="6"/>
  <c r="AF54" i="6"/>
  <c r="AF52" i="6"/>
  <c r="AF50" i="6"/>
  <c r="AF48" i="6"/>
  <c r="AF46" i="6"/>
  <c r="AF44" i="6"/>
  <c r="AF42" i="6"/>
  <c r="AF40" i="6"/>
  <c r="AF38" i="6"/>
  <c r="AF36" i="6"/>
  <c r="AF34" i="6"/>
  <c r="AF32" i="6"/>
  <c r="AF30" i="6"/>
  <c r="AF28" i="6"/>
  <c r="AF26" i="6"/>
  <c r="AF24" i="6"/>
  <c r="AF22" i="6"/>
  <c r="AF20" i="6"/>
  <c r="AF18" i="6"/>
  <c r="AF16" i="6"/>
  <c r="AF14" i="6"/>
  <c r="AF12" i="6"/>
  <c r="AF10" i="6"/>
  <c r="AF8" i="6"/>
  <c r="AF6" i="6"/>
  <c r="M8" i="6"/>
  <c r="M16" i="6"/>
  <c r="M29" i="6"/>
  <c r="M45" i="6"/>
  <c r="M61" i="6"/>
  <c r="M77" i="6"/>
  <c r="M93" i="6"/>
  <c r="M113" i="6"/>
  <c r="M133" i="6"/>
  <c r="M161" i="6"/>
  <c r="M193" i="6"/>
  <c r="M250" i="6"/>
  <c r="M314" i="6"/>
  <c r="M378" i="6"/>
  <c r="AF133" i="6"/>
  <c r="AF149" i="6"/>
  <c r="AF165" i="6"/>
  <c r="AF181" i="6"/>
  <c r="AF391" i="6"/>
  <c r="AF409" i="6"/>
  <c r="M510" i="6"/>
  <c r="M482" i="6"/>
  <c r="M418" i="6"/>
  <c r="M386" i="6"/>
  <c r="M354" i="6"/>
  <c r="M322" i="6"/>
  <c r="M290" i="6"/>
  <c r="M258" i="6"/>
  <c r="M226" i="6"/>
  <c r="M197" i="6"/>
  <c r="M181" i="6"/>
  <c r="M165" i="6"/>
  <c r="M149" i="6"/>
  <c r="M514" i="6"/>
  <c r="M450" i="6"/>
  <c r="M402" i="6"/>
  <c r="M370" i="6"/>
  <c r="M338" i="6"/>
  <c r="M306" i="6"/>
  <c r="M274" i="6"/>
  <c r="M242" i="6"/>
  <c r="M210" i="6"/>
  <c r="M189" i="6"/>
  <c r="M173" i="6"/>
  <c r="M157" i="6"/>
  <c r="M141" i="6"/>
  <c r="M125" i="6"/>
  <c r="M109" i="6"/>
  <c r="M12" i="6"/>
  <c r="M21" i="6"/>
  <c r="M37" i="6"/>
  <c r="M53" i="6"/>
  <c r="M69" i="6"/>
  <c r="M85" i="6"/>
  <c r="M101" i="6"/>
  <c r="M121" i="6"/>
  <c r="M145" i="6"/>
  <c r="M177" i="6"/>
  <c r="M218" i="6"/>
  <c r="M282" i="6"/>
  <c r="M346" i="6"/>
  <c r="M410" i="6"/>
  <c r="AF141" i="6"/>
  <c r="AF157" i="6"/>
  <c r="AF173" i="6"/>
  <c r="AF405" i="6"/>
  <c r="AF515" i="6"/>
  <c r="AF511" i="6"/>
  <c r="AF508" i="6"/>
  <c r="AF503" i="6"/>
  <c r="AF500" i="6"/>
  <c r="AF495" i="6"/>
  <c r="AF492" i="6"/>
  <c r="AF487" i="6"/>
  <c r="AF484" i="6"/>
  <c r="AF479" i="6"/>
  <c r="AF476" i="6"/>
  <c r="AF474" i="6"/>
  <c r="AF472" i="6"/>
  <c r="AF470" i="6"/>
  <c r="AF468" i="6"/>
  <c r="AF466" i="6"/>
  <c r="AF464" i="6"/>
  <c r="AF462" i="6"/>
  <c r="AF460" i="6"/>
  <c r="AF458" i="6"/>
  <c r="AF456" i="6"/>
  <c r="AF454" i="6"/>
  <c r="AF452" i="6"/>
  <c r="AF450" i="6"/>
  <c r="AF448" i="6"/>
  <c r="AF446" i="6"/>
  <c r="AF444" i="6"/>
  <c r="AF442" i="6"/>
  <c r="AF440" i="6"/>
  <c r="AF438" i="6"/>
  <c r="AF436" i="6"/>
  <c r="AF434" i="6"/>
  <c r="AF432" i="6"/>
  <c r="AF430" i="6"/>
  <c r="AF428" i="6"/>
  <c r="AF426" i="6"/>
  <c r="AF424" i="6"/>
  <c r="AF422" i="6"/>
  <c r="AF420" i="6"/>
  <c r="AF418" i="6"/>
  <c r="AF416" i="6"/>
  <c r="AF414" i="6"/>
  <c r="AF412" i="6"/>
  <c r="AF410" i="6"/>
  <c r="AF408" i="6"/>
  <c r="AF406" i="6"/>
  <c r="AF404" i="6"/>
  <c r="AF402" i="6"/>
  <c r="AF400" i="6"/>
  <c r="AF398" i="6"/>
  <c r="AF396" i="6"/>
  <c r="AF394" i="6"/>
  <c r="AF392" i="6"/>
  <c r="AF390" i="6"/>
  <c r="AF388" i="6"/>
  <c r="AF386" i="6"/>
  <c r="AF384" i="6"/>
  <c r="AF382" i="6"/>
  <c r="AF380" i="6"/>
  <c r="AF378" i="6"/>
  <c r="AF376" i="6"/>
  <c r="AF374" i="6"/>
  <c r="AF372" i="6"/>
  <c r="AF370" i="6"/>
  <c r="AF368" i="6"/>
  <c r="AF366" i="6"/>
  <c r="AF364" i="6"/>
  <c r="AF362" i="6"/>
  <c r="AF360" i="6"/>
  <c r="AF358" i="6"/>
  <c r="AF356" i="6"/>
  <c r="AF354" i="6"/>
  <c r="AF352" i="6"/>
  <c r="AF350" i="6"/>
  <c r="AF348" i="6"/>
  <c r="AF346" i="6"/>
  <c r="AF344" i="6"/>
  <c r="AF342" i="6"/>
  <c r="AF340" i="6"/>
  <c r="AF338" i="6"/>
  <c r="AF336" i="6"/>
  <c r="AF510" i="6"/>
  <c r="AF507" i="6"/>
  <c r="AF496" i="6"/>
  <c r="AF493" i="6"/>
  <c r="AF489" i="6"/>
  <c r="AF482" i="6"/>
  <c r="AF478" i="6"/>
  <c r="AF475" i="6"/>
  <c r="AF467" i="6"/>
  <c r="AF459" i="6"/>
  <c r="AF451" i="6"/>
  <c r="AF443" i="6"/>
  <c r="AF435" i="6"/>
  <c r="AF427" i="6"/>
  <c r="AF419" i="6"/>
  <c r="AF411" i="6"/>
  <c r="AF403" i="6"/>
  <c r="AF395" i="6"/>
  <c r="AF387" i="6"/>
  <c r="AF379" i="6"/>
  <c r="AF371" i="6"/>
  <c r="AF363" i="6"/>
  <c r="AF355" i="6"/>
  <c r="AF347" i="6"/>
  <c r="AF339" i="6"/>
  <c r="AF334" i="6"/>
  <c r="AF332" i="6"/>
  <c r="AF330" i="6"/>
  <c r="AF328" i="6"/>
  <c r="AF326" i="6"/>
  <c r="AF324" i="6"/>
  <c r="AF322" i="6"/>
  <c r="AF320" i="6"/>
  <c r="AF318" i="6"/>
  <c r="AF316" i="6"/>
  <c r="AF314" i="6"/>
  <c r="AF312" i="6"/>
  <c r="AF310" i="6"/>
  <c r="AF308" i="6"/>
  <c r="AF306" i="6"/>
  <c r="AF304" i="6"/>
  <c r="AF302" i="6"/>
  <c r="AF300" i="6"/>
  <c r="AF298" i="6"/>
  <c r="AF296" i="6"/>
  <c r="AF294" i="6"/>
  <c r="AF295" i="6"/>
  <c r="AF303" i="6"/>
  <c r="AF311" i="6"/>
  <c r="AF319" i="6"/>
  <c r="AF327" i="6"/>
  <c r="AF335" i="6"/>
  <c r="AF349" i="6"/>
  <c r="AF353" i="6"/>
  <c r="AF367" i="6"/>
  <c r="AF381" i="6"/>
  <c r="AF385" i="6"/>
  <c r="AF399" i="6"/>
  <c r="AF413" i="6"/>
  <c r="AF417" i="6"/>
  <c r="AF431" i="6"/>
  <c r="AF445" i="6"/>
  <c r="AF449" i="6"/>
  <c r="AF463" i="6"/>
  <c r="AF483" i="6"/>
  <c r="AF497" i="6"/>
  <c r="AF506" i="6"/>
  <c r="AG515" i="6"/>
  <c r="AG513" i="6"/>
  <c r="AG505" i="6"/>
  <c r="AG497" i="6"/>
  <c r="AG489" i="6"/>
  <c r="AG481" i="6"/>
  <c r="AG514" i="6"/>
  <c r="AG503" i="6"/>
  <c r="AG499" i="6"/>
  <c r="AG485" i="6"/>
  <c r="AG472" i="6"/>
  <c r="AG469" i="6"/>
  <c r="AG464" i="6"/>
  <c r="AG461" i="6"/>
  <c r="AG456" i="6"/>
  <c r="AG453" i="6"/>
  <c r="AG448" i="6"/>
  <c r="AG445" i="6"/>
  <c r="AG440" i="6"/>
  <c r="AG437" i="6"/>
  <c r="AG432" i="6"/>
  <c r="AG429" i="6"/>
  <c r="AG424" i="6"/>
  <c r="AG421" i="6"/>
  <c r="AG416" i="6"/>
  <c r="AG413" i="6"/>
  <c r="AG408" i="6"/>
  <c r="AG405" i="6"/>
  <c r="AG400" i="6"/>
  <c r="AG397" i="6"/>
  <c r="AG392" i="6"/>
  <c r="AG389" i="6"/>
  <c r="AG384" i="6"/>
  <c r="AG381" i="6"/>
  <c r="AG376" i="6"/>
  <c r="AG373" i="6"/>
  <c r="AG368" i="6"/>
  <c r="AG365" i="6"/>
  <c r="AG360" i="6"/>
  <c r="AG357" i="6"/>
  <c r="AG352" i="6"/>
  <c r="AG349" i="6"/>
  <c r="AG344" i="6"/>
  <c r="AG341" i="6"/>
  <c r="AG336" i="6"/>
  <c r="AF287" i="6"/>
  <c r="AF289" i="6"/>
  <c r="AF291" i="6"/>
  <c r="AF293" i="6"/>
  <c r="AF301" i="6"/>
  <c r="AF309" i="6"/>
  <c r="AF317" i="6"/>
  <c r="AF325" i="6"/>
  <c r="AF333" i="6"/>
  <c r="AF343" i="6"/>
  <c r="AF357" i="6"/>
  <c r="AF361" i="6"/>
  <c r="AF375" i="6"/>
  <c r="AF389" i="6"/>
  <c r="AF393" i="6"/>
  <c r="AF407" i="6"/>
  <c r="AF421" i="6"/>
  <c r="AF425" i="6"/>
  <c r="AF439" i="6"/>
  <c r="AF453" i="6"/>
  <c r="AF457" i="6"/>
  <c r="AF471" i="6"/>
  <c r="AF488" i="6"/>
  <c r="AF498" i="6"/>
  <c r="AF502" i="6"/>
  <c r="AF512" i="6"/>
  <c r="AF299" i="6"/>
  <c r="AF307" i="6"/>
  <c r="AF315" i="6"/>
  <c r="AG317" i="6"/>
  <c r="AG320" i="6"/>
  <c r="AF323" i="6"/>
  <c r="AG325" i="6"/>
  <c r="AG328" i="6"/>
  <c r="AF331" i="6"/>
  <c r="AG333" i="6"/>
  <c r="AF337" i="6"/>
  <c r="AG340" i="6"/>
  <c r="AG343" i="6"/>
  <c r="AG347" i="6"/>
  <c r="AF351" i="6"/>
  <c r="AG354" i="6"/>
  <c r="AG358" i="6"/>
  <c r="AG361" i="6"/>
  <c r="AF365" i="6"/>
  <c r="AF369" i="6"/>
  <c r="AG372" i="6"/>
  <c r="AG375" i="6"/>
  <c r="AG379" i="6"/>
  <c r="AF383" i="6"/>
  <c r="AG386" i="6"/>
  <c r="AG390" i="6"/>
  <c r="AG393" i="6"/>
  <c r="AF397" i="6"/>
  <c r="AF401" i="6"/>
  <c r="AG404" i="6"/>
  <c r="AG407" i="6"/>
  <c r="AG411" i="6"/>
  <c r="AF415" i="6"/>
  <c r="AG418" i="6"/>
  <c r="AG422" i="6"/>
  <c r="AG425" i="6"/>
  <c r="AF429" i="6"/>
  <c r="AF433" i="6"/>
  <c r="AG436" i="6"/>
  <c r="AG439" i="6"/>
  <c r="AG443" i="6"/>
  <c r="AF447" i="6"/>
  <c r="AG450" i="6"/>
  <c r="AG454" i="6"/>
  <c r="AG457" i="6"/>
  <c r="AF461" i="6"/>
  <c r="AF465" i="6"/>
  <c r="AG468" i="6"/>
  <c r="AG471" i="6"/>
  <c r="AG475" i="6"/>
  <c r="AF480" i="6"/>
  <c r="AF485" i="6"/>
  <c r="AF490" i="6"/>
  <c r="AF494" i="6"/>
  <c r="AF499" i="6"/>
  <c r="AF504" i="6"/>
  <c r="AF509" i="6"/>
  <c r="AF513" i="6"/>
  <c r="M426" i="6"/>
  <c r="M442" i="6"/>
  <c r="M458" i="6"/>
  <c r="M474" i="6"/>
  <c r="M490" i="6"/>
  <c r="M506" i="6"/>
  <c r="M7" i="6"/>
  <c r="M11" i="6"/>
  <c r="M15" i="6"/>
  <c r="M20" i="6"/>
  <c r="M27" i="6"/>
  <c r="M35" i="6"/>
  <c r="M43" i="6"/>
  <c r="M51" i="6"/>
  <c r="M59" i="6"/>
  <c r="M67" i="6"/>
  <c r="M75" i="6"/>
  <c r="M83" i="6"/>
  <c r="M91" i="6"/>
  <c r="M99" i="6"/>
  <c r="M107" i="6"/>
  <c r="M115" i="6"/>
  <c r="M123" i="6"/>
  <c r="M131" i="6"/>
  <c r="M139" i="6"/>
  <c r="M147" i="6"/>
  <c r="M155" i="6"/>
  <c r="M163" i="6"/>
  <c r="M171" i="6"/>
  <c r="M179" i="6"/>
  <c r="M187" i="6"/>
  <c r="M195" i="6"/>
  <c r="M206" i="6"/>
  <c r="M222" i="6"/>
  <c r="M238" i="6"/>
  <c r="M254" i="6"/>
  <c r="M270" i="6"/>
  <c r="M286" i="6"/>
  <c r="M302" i="6"/>
  <c r="M318" i="6"/>
  <c r="M334" i="6"/>
  <c r="M350" i="6"/>
  <c r="M366" i="6"/>
  <c r="M382" i="6"/>
  <c r="M398" i="6"/>
  <c r="M414" i="6"/>
  <c r="M430" i="6"/>
  <c r="M446" i="6"/>
  <c r="M462" i="6"/>
  <c r="M478" i="6"/>
  <c r="M494" i="6"/>
  <c r="M513" i="6"/>
  <c r="M509" i="6"/>
  <c r="M505" i="6"/>
  <c r="M501" i="6"/>
  <c r="M497" i="6"/>
  <c r="M493" i="6"/>
  <c r="M489" i="6"/>
  <c r="M485" i="6"/>
  <c r="M481" i="6"/>
  <c r="M477" i="6"/>
  <c r="M473" i="6"/>
  <c r="M469" i="6"/>
  <c r="M465" i="6"/>
  <c r="M461" i="6"/>
  <c r="M457" i="6"/>
  <c r="M453" i="6"/>
  <c r="M449" i="6"/>
  <c r="M445" i="6"/>
  <c r="M441" i="6"/>
  <c r="M437" i="6"/>
  <c r="M433" i="6"/>
  <c r="M429" i="6"/>
  <c r="M425" i="6"/>
  <c r="M421" i="6"/>
  <c r="M417" i="6"/>
  <c r="M413" i="6"/>
  <c r="M409" i="6"/>
  <c r="M405" i="6"/>
  <c r="M401" i="6"/>
  <c r="M397" i="6"/>
  <c r="M393" i="6"/>
  <c r="M389" i="6"/>
  <c r="M385" i="6"/>
  <c r="M381" i="6"/>
  <c r="M377" i="6"/>
  <c r="M373" i="6"/>
  <c r="M369" i="6"/>
  <c r="M365" i="6"/>
  <c r="M361" i="6"/>
  <c r="M357" i="6"/>
  <c r="M353" i="6"/>
  <c r="M349" i="6"/>
  <c r="M345" i="6"/>
  <c r="M341" i="6"/>
  <c r="M337" i="6"/>
  <c r="M333" i="6"/>
  <c r="M329" i="6"/>
  <c r="M325" i="6"/>
  <c r="M321" i="6"/>
  <c r="M317" i="6"/>
  <c r="M313" i="6"/>
  <c r="M309" i="6"/>
  <c r="M305" i="6"/>
  <c r="M301" i="6"/>
  <c r="M297" i="6"/>
  <c r="M293" i="6"/>
  <c r="M289" i="6"/>
  <c r="M285" i="6"/>
  <c r="M281" i="6"/>
  <c r="M277" i="6"/>
  <c r="M273" i="6"/>
  <c r="M269" i="6"/>
  <c r="M265" i="6"/>
  <c r="M261" i="6"/>
  <c r="M257" i="6"/>
  <c r="M253" i="6"/>
  <c r="M249" i="6"/>
  <c r="M245" i="6"/>
  <c r="M241" i="6"/>
  <c r="M237" i="6"/>
  <c r="M233" i="6"/>
  <c r="M229" i="6"/>
  <c r="M225" i="6"/>
  <c r="M221" i="6"/>
  <c r="M217" i="6"/>
  <c r="M213" i="6"/>
  <c r="M209" i="6"/>
  <c r="M205" i="6"/>
  <c r="M515" i="6"/>
  <c r="M511" i="6"/>
  <c r="M507" i="6"/>
  <c r="M503" i="6"/>
  <c r="M499" i="6"/>
  <c r="M495" i="6"/>
  <c r="M491" i="6"/>
  <c r="M487" i="6"/>
  <c r="M483" i="6"/>
  <c r="M479" i="6"/>
  <c r="M475" i="6"/>
  <c r="M471" i="6"/>
  <c r="M467" i="6"/>
  <c r="M463" i="6"/>
  <c r="M459" i="6"/>
  <c r="M455" i="6"/>
  <c r="M451" i="6"/>
  <c r="M447" i="6"/>
  <c r="M443" i="6"/>
  <c r="M439" i="6"/>
  <c r="M435" i="6"/>
  <c r="M431" i="6"/>
  <c r="M427" i="6"/>
  <c r="M423" i="6"/>
  <c r="M419" i="6"/>
  <c r="M415" i="6"/>
  <c r="M411" i="6"/>
  <c r="M407" i="6"/>
  <c r="M403" i="6"/>
  <c r="M399" i="6"/>
  <c r="M395" i="6"/>
  <c r="M391" i="6"/>
  <c r="M387" i="6"/>
  <c r="M383" i="6"/>
  <c r="M379" i="6"/>
  <c r="M375" i="6"/>
  <c r="M371" i="6"/>
  <c r="M367" i="6"/>
  <c r="M363" i="6"/>
  <c r="M359" i="6"/>
  <c r="M355" i="6"/>
  <c r="M351" i="6"/>
  <c r="M347" i="6"/>
  <c r="M343" i="6"/>
  <c r="M339" i="6"/>
  <c r="M335" i="6"/>
  <c r="M331" i="6"/>
  <c r="M327" i="6"/>
  <c r="M323" i="6"/>
  <c r="M319" i="6"/>
  <c r="M315" i="6"/>
  <c r="M311" i="6"/>
  <c r="M307" i="6"/>
  <c r="M303" i="6"/>
  <c r="M299" i="6"/>
  <c r="M295" i="6"/>
  <c r="M291" i="6"/>
  <c r="M287" i="6"/>
  <c r="M283" i="6"/>
  <c r="M279" i="6"/>
  <c r="M275" i="6"/>
  <c r="M271" i="6"/>
  <c r="M267" i="6"/>
  <c r="M263" i="6"/>
  <c r="M259" i="6"/>
  <c r="M255" i="6"/>
  <c r="M251" i="6"/>
  <c r="M247" i="6"/>
  <c r="M243" i="6"/>
  <c r="M239" i="6"/>
  <c r="M235" i="6"/>
  <c r="M231" i="6"/>
  <c r="M227" i="6"/>
  <c r="M223" i="6"/>
  <c r="M219" i="6"/>
  <c r="M215" i="6"/>
  <c r="M211" i="6"/>
  <c r="M207" i="6"/>
  <c r="M203" i="6"/>
  <c r="M199" i="6"/>
  <c r="M508" i="6"/>
  <c r="M500" i="6"/>
  <c r="M492" i="6"/>
  <c r="M484" i="6"/>
  <c r="M476" i="6"/>
  <c r="M468" i="6"/>
  <c r="M460" i="6"/>
  <c r="M452" i="6"/>
  <c r="M444" i="6"/>
  <c r="M436" i="6"/>
  <c r="M428" i="6"/>
  <c r="M420" i="6"/>
  <c r="M412" i="6"/>
  <c r="M404" i="6"/>
  <c r="M396" i="6"/>
  <c r="M388" i="6"/>
  <c r="M380" i="6"/>
  <c r="M372" i="6"/>
  <c r="M364" i="6"/>
  <c r="M356" i="6"/>
  <c r="M348" i="6"/>
  <c r="M340" i="6"/>
  <c r="M332" i="6"/>
  <c r="M324" i="6"/>
  <c r="M316" i="6"/>
  <c r="M308" i="6"/>
  <c r="M300" i="6"/>
  <c r="M292" i="6"/>
  <c r="M284" i="6"/>
  <c r="M276" i="6"/>
  <c r="M268" i="6"/>
  <c r="M260" i="6"/>
  <c r="M252" i="6"/>
  <c r="M244" i="6"/>
  <c r="M236" i="6"/>
  <c r="M228" i="6"/>
  <c r="M220" i="6"/>
  <c r="M212" i="6"/>
  <c r="M204" i="6"/>
  <c r="M198" i="6"/>
  <c r="M194" i="6"/>
  <c r="M190" i="6"/>
  <c r="M186" i="6"/>
  <c r="M182" i="6"/>
  <c r="M178" i="6"/>
  <c r="M174" i="6"/>
  <c r="M170" i="6"/>
  <c r="M166" i="6"/>
  <c r="M162" i="6"/>
  <c r="M158" i="6"/>
  <c r="M154" i="6"/>
  <c r="M150" i="6"/>
  <c r="M146" i="6"/>
  <c r="M142" i="6"/>
  <c r="M138" i="6"/>
  <c r="M134" i="6"/>
  <c r="M130" i="6"/>
  <c r="M126" i="6"/>
  <c r="M122" i="6"/>
  <c r="M118" i="6"/>
  <c r="M114" i="6"/>
  <c r="M110" i="6"/>
  <c r="M106" i="6"/>
  <c r="M102" i="6"/>
  <c r="M98" i="6"/>
  <c r="M94" i="6"/>
  <c r="M90" i="6"/>
  <c r="M86" i="6"/>
  <c r="M82" i="6"/>
  <c r="M78" i="6"/>
  <c r="M74" i="6"/>
  <c r="M70" i="6"/>
  <c r="M66" i="6"/>
  <c r="M62" i="6"/>
  <c r="M58" i="6"/>
  <c r="M54" i="6"/>
  <c r="M50" i="6"/>
  <c r="M46" i="6"/>
  <c r="M42" i="6"/>
  <c r="M38" i="6"/>
  <c r="M34" i="6"/>
  <c r="M30" i="6"/>
  <c r="M26" i="6"/>
  <c r="M22" i="6"/>
  <c r="M18" i="6"/>
  <c r="M512" i="6"/>
  <c r="M504" i="6"/>
  <c r="M496" i="6"/>
  <c r="M488" i="6"/>
  <c r="M480" i="6"/>
  <c r="M472" i="6"/>
  <c r="M464" i="6"/>
  <c r="M456" i="6"/>
  <c r="M448" i="6"/>
  <c r="M440" i="6"/>
  <c r="M432" i="6"/>
  <c r="M424" i="6"/>
  <c r="M416" i="6"/>
  <c r="M408" i="6"/>
  <c r="M400" i="6"/>
  <c r="M392" i="6"/>
  <c r="M384" i="6"/>
  <c r="M376" i="6"/>
  <c r="M368" i="6"/>
  <c r="M360" i="6"/>
  <c r="M352" i="6"/>
  <c r="M344" i="6"/>
  <c r="M336" i="6"/>
  <c r="M328" i="6"/>
  <c r="M320" i="6"/>
  <c r="M312" i="6"/>
  <c r="M304" i="6"/>
  <c r="M296" i="6"/>
  <c r="M288" i="6"/>
  <c r="M280" i="6"/>
  <c r="M272" i="6"/>
  <c r="M264" i="6"/>
  <c r="M256" i="6"/>
  <c r="M248" i="6"/>
  <c r="M240" i="6"/>
  <c r="M232" i="6"/>
  <c r="M224" i="6"/>
  <c r="M216" i="6"/>
  <c r="M208" i="6"/>
  <c r="M201" i="6"/>
  <c r="M196" i="6"/>
  <c r="M192" i="6"/>
  <c r="M188" i="6"/>
  <c r="M184" i="6"/>
  <c r="M180" i="6"/>
  <c r="M176" i="6"/>
  <c r="M172" i="6"/>
  <c r="M168" i="6"/>
  <c r="M164" i="6"/>
  <c r="M160" i="6"/>
  <c r="M156" i="6"/>
  <c r="M152" i="6"/>
  <c r="M148" i="6"/>
  <c r="M144" i="6"/>
  <c r="M140" i="6"/>
  <c r="M136" i="6"/>
  <c r="M132" i="6"/>
  <c r="M128" i="6"/>
  <c r="M124" i="6"/>
  <c r="M120" i="6"/>
  <c r="M116" i="6"/>
  <c r="M112" i="6"/>
  <c r="M108" i="6"/>
  <c r="M104" i="6"/>
  <c r="M100" i="6"/>
  <c r="M96" i="6"/>
  <c r="M92" i="6"/>
  <c r="M88" i="6"/>
  <c r="M84" i="6"/>
  <c r="M80" i="6"/>
  <c r="M76" i="6"/>
  <c r="M72" i="6"/>
  <c r="M68" i="6"/>
  <c r="M64" i="6"/>
  <c r="M60" i="6"/>
  <c r="M56" i="6"/>
  <c r="M52" i="6"/>
  <c r="M48" i="6"/>
  <c r="M44" i="6"/>
  <c r="M40" i="6"/>
  <c r="M36" i="6"/>
  <c r="M32" i="6"/>
  <c r="M28" i="6"/>
  <c r="M24" i="6"/>
  <c r="M5" i="6"/>
  <c r="M9" i="6"/>
  <c r="M13" i="6"/>
  <c r="M17" i="6"/>
  <c r="M23" i="6"/>
  <c r="M31" i="6"/>
  <c r="M39" i="6"/>
  <c r="M47" i="6"/>
  <c r="M55" i="6"/>
  <c r="M63" i="6"/>
  <c r="M71" i="6"/>
  <c r="M79" i="6"/>
  <c r="M87" i="6"/>
  <c r="M95" i="6"/>
  <c r="M103" i="6"/>
  <c r="M111" i="6"/>
  <c r="M119" i="6"/>
  <c r="M127" i="6"/>
  <c r="M135" i="6"/>
  <c r="M143" i="6"/>
  <c r="M151" i="6"/>
  <c r="M159" i="6"/>
  <c r="M167" i="6"/>
  <c r="M175" i="6"/>
  <c r="M183" i="6"/>
  <c r="M191" i="6"/>
  <c r="M200" i="6"/>
  <c r="M214" i="6"/>
  <c r="M230" i="6"/>
  <c r="M246" i="6"/>
  <c r="M262" i="6"/>
  <c r="M278" i="6"/>
  <c r="M294" i="6"/>
  <c r="M310" i="6"/>
  <c r="M326" i="6"/>
  <c r="M342" i="6"/>
  <c r="M358" i="6"/>
  <c r="M374" i="6"/>
  <c r="M390" i="6"/>
  <c r="M406" i="6"/>
  <c r="M422" i="6"/>
  <c r="M438" i="6"/>
  <c r="M454" i="6"/>
  <c r="M470" i="6"/>
  <c r="M486" i="6"/>
  <c r="M502" i="6"/>
  <c r="N499" i="6"/>
  <c r="N503" i="6"/>
  <c r="N507" i="6"/>
  <c r="N511" i="6"/>
  <c r="AG476" i="6"/>
  <c r="AG478" i="6"/>
  <c r="AG480" i="6"/>
  <c r="AG482" i="6"/>
  <c r="AG484" i="6"/>
  <c r="AG486" i="6"/>
  <c r="AG488" i="6"/>
  <c r="AG490" i="6"/>
  <c r="AG492" i="6"/>
  <c r="AG494" i="6"/>
  <c r="AG496" i="6"/>
  <c r="AG498" i="6"/>
  <c r="AG500" i="6"/>
  <c r="AG502" i="6"/>
  <c r="AG504" i="6"/>
  <c r="AG506" i="6"/>
  <c r="AG508" i="6"/>
  <c r="AG510" i="6"/>
  <c r="AG512" i="6"/>
  <c r="AF514" i="6"/>
  <c r="E9" i="5"/>
  <c r="D9" i="5"/>
  <c r="F8" i="5"/>
  <c r="F7" i="5"/>
  <c r="F6" i="5"/>
  <c r="F5" i="5"/>
  <c r="G18" i="5"/>
  <c r="G23" i="5"/>
  <c r="F9" i="5" l="1"/>
  <c r="G24" i="5"/>
  <c r="G22" i="5"/>
  <c r="G21" i="5"/>
  <c r="G20" i="5"/>
  <c r="G19" i="5"/>
  <c r="G17" i="5"/>
  <c r="C16" i="5"/>
  <c r="I24" i="5" s="1"/>
  <c r="B16" i="5"/>
  <c r="H23" i="5" s="1"/>
  <c r="G25" i="5" l="1"/>
  <c r="C17" i="5"/>
  <c r="C18" i="5" s="1"/>
  <c r="I21" i="5"/>
  <c r="H17" i="5"/>
  <c r="H20" i="5"/>
  <c r="H18" i="5"/>
  <c r="H24" i="5"/>
  <c r="J24" i="5" s="1"/>
  <c r="K24" i="5" s="1"/>
  <c r="I19" i="5"/>
  <c r="H22" i="5"/>
  <c r="I23" i="5"/>
  <c r="J23" i="5" s="1"/>
  <c r="K23" i="5" s="1"/>
  <c r="B17" i="5"/>
  <c r="B18" i="5" s="1"/>
  <c r="I17" i="5"/>
  <c r="J17" i="5" s="1"/>
  <c r="K17" i="5" s="1"/>
  <c r="I18" i="5"/>
  <c r="H21" i="5"/>
  <c r="I22" i="5"/>
  <c r="H19" i="5"/>
  <c r="I20" i="5"/>
  <c r="J20" i="5" s="1"/>
  <c r="K20" i="5" s="1"/>
  <c r="B17" i="4"/>
  <c r="B18" i="4"/>
  <c r="F16" i="4"/>
  <c r="E4" i="4"/>
  <c r="D4" i="4"/>
  <c r="C4" i="4"/>
  <c r="A17" i="4"/>
  <c r="A18" i="4"/>
  <c r="E16" i="4"/>
  <c r="G8" i="4"/>
  <c r="G7" i="4"/>
  <c r="G6" i="4"/>
  <c r="J21" i="5" l="1"/>
  <c r="K21" i="5" s="1"/>
  <c r="J18" i="5"/>
  <c r="K18" i="5" s="1"/>
  <c r="J19" i="5"/>
  <c r="K19" i="5" s="1"/>
  <c r="J22" i="5"/>
  <c r="K22" i="5" s="1"/>
  <c r="E9" i="4"/>
  <c r="B16" i="4" s="1"/>
  <c r="D9" i="4"/>
  <c r="C9" i="4"/>
  <c r="F8" i="4"/>
  <c r="F7" i="4"/>
  <c r="F6" i="4"/>
  <c r="A16" i="4"/>
  <c r="K25" i="5" l="1"/>
  <c r="K26" i="5" s="1"/>
</calcChain>
</file>

<file path=xl/connections.xml><?xml version="1.0" encoding="utf-8"?>
<connections xmlns="http://schemas.openxmlformats.org/spreadsheetml/2006/main">
  <connection id="1" name="mcCirFullLinModel14" type="6" refreshedVersion="5" background="1" saveData="1">
    <textPr codePage="437" sourceFile="C:\Shared\mcCirFullLinModel14.csv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mcCirFullLinModel7" type="6" refreshedVersion="5" background="1" saveData="1">
    <textPr codePage="437" sourceFile="C:\Shared\mcCirFullLinModel7.csv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<sst xmlns="http://schemas.openxmlformats.org/spreadsheetml/2006/main" count="1159" uniqueCount="622">
  <si>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</si>
  <si>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</si>
  <si>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</si>
  <si>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</si>
  <si>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</si>
  <si>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</si>
  <si>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</si>
  <si>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 xml:space="preserve">Example: </t>
  </si>
  <si>
    <t>#1 : The probability that a card drawn is red is p(red) = 0.5.</t>
  </si>
  <si>
    <t>#2 : The probability that a card drawn is an ace (out of a 52 card deck) is p(ace)=1/13.</t>
  </si>
  <si>
    <t xml:space="preserve">Example: the probability that a card is an ace and red is 1/26. </t>
  </si>
  <si>
    <t xml:space="preserve">Example: given that you drew a red card, what’s the probability that it’s a four (p(four|red))=2/26=1/13. </t>
  </si>
  <si>
    <t>Note: In this case the propability has not changed, because the events are independent.</t>
  </si>
  <si>
    <t>There is a famous, quite intuitive "chain" formula relating these 3 propabilities:</t>
  </si>
  <si>
    <t>p(A and B) = p(A|B) ∙ p(B)</t>
  </si>
  <si>
    <t>p(A and B) = p(A) ∙ p(B)</t>
  </si>
  <si>
    <t xml:space="preserve">Example: p(pass1) = 0.9 and p(pass2) = 0.9, so p(pass1 and pass2) = 0.9∙0.9 = 0.81, if the pass events are independent. </t>
  </si>
  <si>
    <r>
      <t>If the events are independent, then we can simplify this to:</t>
    </r>
    <r>
      <rPr>
        <b/>
        <sz val="11"/>
        <rFont val="Calibri"/>
        <family val="2"/>
        <scheme val="minor"/>
      </rPr>
      <t xml:space="preserve"> </t>
    </r>
  </si>
  <si>
    <r>
      <t xml:space="preserve">This is called </t>
    </r>
    <r>
      <rPr>
        <i/>
        <sz val="11"/>
        <rFont val="Calibri"/>
        <family val="2"/>
        <scheme val="minor"/>
      </rPr>
      <t>marginal probability</t>
    </r>
    <r>
      <rPr>
        <sz val="11"/>
        <rFont val="Calibri"/>
        <family val="2"/>
        <scheme val="minor"/>
      </rPr>
      <t>. Marginal sounds strange, but is just the simple one-event probability; and indeed others are often also of high interest.</t>
    </r>
  </si>
  <si>
    <r>
      <t xml:space="preserve">For instance, p(A and B) is called </t>
    </r>
    <r>
      <rPr>
        <i/>
        <sz val="11"/>
        <rFont val="Calibri"/>
        <family val="2"/>
        <scheme val="minor"/>
      </rPr>
      <t>joint probability</t>
    </r>
    <r>
      <rPr>
        <sz val="11"/>
        <rFont val="Calibri"/>
        <family val="2"/>
        <scheme val="minor"/>
      </rPr>
      <t xml:space="preserve">; it is the probability of event A </t>
    </r>
    <r>
      <rPr>
        <u/>
        <sz val="11"/>
        <rFont val="Calibri"/>
        <family val="2"/>
        <scheme val="minor"/>
      </rPr>
      <t>and</t>
    </r>
    <r>
      <rPr>
        <sz val="11"/>
        <rFont val="Calibri"/>
        <family val="2"/>
        <scheme val="minor"/>
      </rPr>
      <t xml:space="preserve"> event B occurring. It is the probability of the intersection of events, e.g. written as p(A ∩ B). </t>
    </r>
  </si>
  <si>
    <r>
      <t xml:space="preserve">Often also </t>
    </r>
    <r>
      <rPr>
        <i/>
        <sz val="11"/>
        <rFont val="Calibri"/>
        <family val="2"/>
        <scheme val="minor"/>
      </rPr>
      <t>conditional</t>
    </r>
    <r>
      <rPr>
        <sz val="11"/>
        <rFont val="Calibri"/>
        <family val="2"/>
        <scheme val="minor"/>
      </rPr>
      <t xml:space="preserve"> probabilities are of interest, like p(A|B) is the probability of event A occurring, </t>
    </r>
    <r>
      <rPr>
        <u/>
        <sz val="11"/>
        <rFont val="Calibri"/>
        <family val="2"/>
        <scheme val="minor"/>
      </rPr>
      <t>given</t>
    </r>
    <r>
      <rPr>
        <sz val="11"/>
        <rFont val="Calibri"/>
        <family val="2"/>
        <scheme val="minor"/>
      </rPr>
      <t xml:space="preserve"> ("if") that event B occurs. </t>
    </r>
  </si>
  <si>
    <t xml:space="preserve">Imagine the probability of an event occurring is p(A), it may be thought of as an unconditional probability. It is not conditioned on another event. </t>
  </si>
  <si>
    <t>Propability for two events is the simplest example leading to bivariate or multivariate statistics.</t>
  </si>
  <si>
    <t>P(X=x&amp;Y=y)</t>
  </si>
  <si>
    <t>P(X=x)</t>
  </si>
  <si>
    <t>P(Y=y)</t>
  </si>
  <si>
    <t>Joint probabilities:</t>
  </si>
  <si>
    <t>Y</t>
  </si>
  <si>
    <t>x</t>
  </si>
  <si>
    <t>y</t>
  </si>
  <si>
    <t>Sum</t>
  </si>
  <si>
    <t>The marginal probabilities can be found by summing.</t>
  </si>
  <si>
    <t>X</t>
  </si>
  <si>
    <t>expected value</t>
  </si>
  <si>
    <t>standard deviation</t>
  </si>
  <si>
    <t>Example: Fully dependant events, but linear correlation factor is zero.</t>
  </si>
  <si>
    <t>Example: Full dependance, but linear correlation smaller than unity, but 100% rank correlation due to monotonic dependance.</t>
  </si>
  <si>
    <t>Note:</t>
  </si>
  <si>
    <t xml:space="preserve">This happens often if you use difference units, like </t>
  </si>
  <si>
    <t>gain in dB vs linear gain.</t>
  </si>
  <si>
    <t xml:space="preserve">Bivariate probabilities for discrete events X and Y. </t>
  </si>
  <si>
    <t>We use P for probability, not p which is usually used for probability densities.</t>
  </si>
  <si>
    <t>Y might be e.g. the gain in dB at different samples</t>
  </si>
  <si>
    <t>Y might be e.g. the filter damping factor</t>
  </si>
  <si>
    <t>In the table we provide the joint propabilities, the full dependance on both variables.</t>
  </si>
  <si>
    <t>The sum of all possible probabilities must be unity.</t>
  </si>
  <si>
    <t>y^2</t>
  </si>
  <si>
    <t>Y^2</t>
  </si>
  <si>
    <t>X^2</t>
  </si>
  <si>
    <t>x^2</t>
  </si>
  <si>
    <t>variance</t>
  </si>
  <si>
    <t>Gray entries are intermediate fields for variance calculation.</t>
  </si>
  <si>
    <t>p(x,y)</t>
  </si>
  <si>
    <t>X-E[X]</t>
  </si>
  <si>
    <t>Y-E[Y]</t>
  </si>
  <si>
    <t>(X-E[X])(Y-E[Y])</t>
  </si>
  <si>
    <t>(X-E[X])(Y-E[Y])*p(x,y)</t>
  </si>
  <si>
    <t>: cov(X,Y)</t>
  </si>
  <si>
    <t>: corr(X,Y)</t>
  </si>
  <si>
    <t>Joint distribution table:</t>
  </si>
  <si>
    <t>Mean</t>
  </si>
  <si>
    <t>Variance</t>
  </si>
  <si>
    <t>SD</t>
  </si>
  <si>
    <t>Formulas:</t>
  </si>
  <si>
    <t>Computing Covariance and Correlation:</t>
  </si>
  <si>
    <t xml:space="preserve">Note: </t>
  </si>
  <si>
    <t>Probability scatterplot is created with a bubble chart</t>
  </si>
  <si>
    <t>We see some positive correlation!</t>
  </si>
  <si>
    <t>Here we extend the calculations for the discrete case to obtain also the covariance, and als the level of discreteness might be different.</t>
  </si>
  <si>
    <t xml:space="preserve">Correlation is invariant under linear transformations, but not under general transformations. For instance, two log-normal random variables have a different correlation than the underlying normal variables!
</t>
  </si>
  <si>
    <t>Independence between two events is not the same as having no correlation. If e.g. the correlation factor is zero, still the events might be dependant.</t>
  </si>
  <si>
    <t>Point</t>
  </si>
  <si>
    <t>Performance</t>
  </si>
  <si>
    <t>Error</t>
  </si>
  <si>
    <t xml:space="preserve"> x1</t>
  </si>
  <si>
    <t xml:space="preserve"> x2</t>
  </si>
  <si>
    <t xml:space="preserve"> x3</t>
  </si>
  <si>
    <t xml:space="preserve"> x4</t>
  </si>
  <si>
    <t xml:space="preserve"> x5</t>
  </si>
  <si>
    <t xml:space="preserve"> x6</t>
  </si>
  <si>
    <t xml:space="preserve"> x7</t>
  </si>
  <si>
    <t xml:space="preserve"> x8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</si>
  <si>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</si>
  <si>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</si>
  <si>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</si>
  <si>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</si>
  <si>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</si>
  <si>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</si>
  <si>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</si>
  <si>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</si>
  <si>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</si>
  <si>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</si>
  <si>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</si>
  <si>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</si>
  <si>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</si>
  <si>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</si>
  <si>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</si>
  <si>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</si>
  <si>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</si>
  <si>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</si>
  <si>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</si>
  <si>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</si>
  <si>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</si>
  <si>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</si>
  <si>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</si>
  <si>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</si>
  <si>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</si>
  <si>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</si>
  <si>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</si>
  <si>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</si>
  <si>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</si>
  <si>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</si>
  <si>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</si>
  <si>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</si>
  <si>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</si>
  <si>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</si>
  <si>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y35</t>
  </si>
  <si>
    <t>y36</t>
  </si>
  <si>
    <t>y37</t>
  </si>
  <si>
    <t>y38</t>
  </si>
  <si>
    <t>y39</t>
  </si>
  <si>
    <t>y40</t>
  </si>
  <si>
    <t>y41</t>
  </si>
  <si>
    <t>y42</t>
  </si>
  <si>
    <t>y43</t>
  </si>
  <si>
    <t>y44</t>
  </si>
  <si>
    <t>y45</t>
  </si>
  <si>
    <t>y46</t>
  </si>
  <si>
    <t>y47</t>
  </si>
  <si>
    <t>y48</t>
  </si>
  <si>
    <t>y49</t>
  </si>
  <si>
    <t>y50</t>
  </si>
  <si>
    <t>y51</t>
  </si>
  <si>
    <t>y52</t>
  </si>
  <si>
    <t>y53</t>
  </si>
  <si>
    <t>y54</t>
  </si>
  <si>
    <t>y55</t>
  </si>
  <si>
    <t>y56</t>
  </si>
  <si>
    <t>y57</t>
  </si>
  <si>
    <t>y58</t>
  </si>
  <si>
    <t>y59</t>
  </si>
  <si>
    <t>y60</t>
  </si>
  <si>
    <t>y61</t>
  </si>
  <si>
    <t>y62</t>
  </si>
  <si>
    <t>y63</t>
  </si>
  <si>
    <t>y64</t>
  </si>
  <si>
    <t>y65</t>
  </si>
  <si>
    <t>y66</t>
  </si>
  <si>
    <t>y67</t>
  </si>
  <si>
    <t>y68</t>
  </si>
  <si>
    <t>y69</t>
  </si>
  <si>
    <t>y70</t>
  </si>
  <si>
    <t>y71</t>
  </si>
  <si>
    <t>y72</t>
  </si>
  <si>
    <t>y73</t>
  </si>
  <si>
    <t>y74</t>
  </si>
  <si>
    <t>y75</t>
  </si>
  <si>
    <t>y76</t>
  </si>
  <si>
    <t>y77</t>
  </si>
  <si>
    <t>y78</t>
  </si>
  <si>
    <t>y79</t>
  </si>
  <si>
    <t>y80</t>
  </si>
  <si>
    <t>y81</t>
  </si>
  <si>
    <t>y82</t>
  </si>
  <si>
    <t>y83</t>
  </si>
  <si>
    <t>y84</t>
  </si>
  <si>
    <t>y85</t>
  </si>
  <si>
    <t>y86</t>
  </si>
  <si>
    <t>y87</t>
  </si>
  <si>
    <t>y88</t>
  </si>
  <si>
    <t>y89</t>
  </si>
  <si>
    <t>y90</t>
  </si>
  <si>
    <t>y91</t>
  </si>
  <si>
    <t>y92</t>
  </si>
  <si>
    <t>y93</t>
  </si>
  <si>
    <t>y94</t>
  </si>
  <si>
    <t>y95</t>
  </si>
  <si>
    <t>y96</t>
  </si>
  <si>
    <t>y97</t>
  </si>
  <si>
    <t>y98</t>
  </si>
  <si>
    <t>y99</t>
  </si>
  <si>
    <t>y100</t>
  </si>
  <si>
    <t>y101</t>
  </si>
  <si>
    <t>y102</t>
  </si>
  <si>
    <t>y103</t>
  </si>
  <si>
    <t>y104</t>
  </si>
  <si>
    <t>y105</t>
  </si>
  <si>
    <t>y106</t>
  </si>
  <si>
    <t>y107</t>
  </si>
  <si>
    <t>y108</t>
  </si>
  <si>
    <t>y109</t>
  </si>
  <si>
    <t>y110</t>
  </si>
  <si>
    <t>y111</t>
  </si>
  <si>
    <t>y112</t>
  </si>
  <si>
    <t>y113</t>
  </si>
  <si>
    <t>y114</t>
  </si>
  <si>
    <t>y115</t>
  </si>
  <si>
    <t>y116</t>
  </si>
  <si>
    <t>y117</t>
  </si>
  <si>
    <t>y118</t>
  </si>
  <si>
    <t>y119</t>
  </si>
  <si>
    <t>y120</t>
  </si>
  <si>
    <t>y121</t>
  </si>
  <si>
    <t>y122</t>
  </si>
  <si>
    <t>y123</t>
  </si>
  <si>
    <t>y124</t>
  </si>
  <si>
    <t>y125</t>
  </si>
  <si>
    <t>y126</t>
  </si>
  <si>
    <t>y127</t>
  </si>
  <si>
    <t>y128</t>
  </si>
  <si>
    <t>y129</t>
  </si>
  <si>
    <t>y130</t>
  </si>
  <si>
    <t>y131</t>
  </si>
  <si>
    <t>y132</t>
  </si>
  <si>
    <t>y133</t>
  </si>
  <si>
    <t>y134</t>
  </si>
  <si>
    <t>y135</t>
  </si>
  <si>
    <t>y136</t>
  </si>
  <si>
    <t>y137</t>
  </si>
  <si>
    <t>y138</t>
  </si>
  <si>
    <t>y139</t>
  </si>
  <si>
    <t>y140</t>
  </si>
  <si>
    <t>y141</t>
  </si>
  <si>
    <t>y142</t>
  </si>
  <si>
    <t>y143</t>
  </si>
  <si>
    <t>y144</t>
  </si>
  <si>
    <t>y145</t>
  </si>
  <si>
    <t>y146</t>
  </si>
  <si>
    <t>y147</t>
  </si>
  <si>
    <t>y148</t>
  </si>
  <si>
    <t>y149</t>
  </si>
  <si>
    <t>y150</t>
  </si>
  <si>
    <t>y151</t>
  </si>
  <si>
    <t>y152</t>
  </si>
  <si>
    <t>y153</t>
  </si>
  <si>
    <t>y154</t>
  </si>
  <si>
    <t>y155</t>
  </si>
  <si>
    <t>y156</t>
  </si>
  <si>
    <t>y157</t>
  </si>
  <si>
    <t>y158</t>
  </si>
  <si>
    <t>y159</t>
  </si>
  <si>
    <t>y160</t>
  </si>
  <si>
    <t>y161</t>
  </si>
  <si>
    <t>y162</t>
  </si>
  <si>
    <t>y163</t>
  </si>
  <si>
    <t>y164</t>
  </si>
  <si>
    <t>y165</t>
  </si>
  <si>
    <t>y166</t>
  </si>
  <si>
    <t>y167</t>
  </si>
  <si>
    <t>y168</t>
  </si>
  <si>
    <t>y169</t>
  </si>
  <si>
    <t>y170</t>
  </si>
  <si>
    <t>y171</t>
  </si>
  <si>
    <t>y172</t>
  </si>
  <si>
    <t>y173</t>
  </si>
  <si>
    <t>y174</t>
  </si>
  <si>
    <t>y175</t>
  </si>
  <si>
    <t>y176</t>
  </si>
  <si>
    <t>y177</t>
  </si>
  <si>
    <t>y178</t>
  </si>
  <si>
    <t>y179</t>
  </si>
  <si>
    <t>y180</t>
  </si>
  <si>
    <t>y181</t>
  </si>
  <si>
    <t>y182</t>
  </si>
  <si>
    <t>y183</t>
  </si>
  <si>
    <t>y184</t>
  </si>
  <si>
    <t>y185</t>
  </si>
  <si>
    <t>y186</t>
  </si>
  <si>
    <t>y187</t>
  </si>
  <si>
    <t>y188</t>
  </si>
  <si>
    <t>y189</t>
  </si>
  <si>
    <t>y190</t>
  </si>
  <si>
    <t>y191</t>
  </si>
  <si>
    <t>y192</t>
  </si>
  <si>
    <t>y193</t>
  </si>
  <si>
    <t>y194</t>
  </si>
  <si>
    <t>y195</t>
  </si>
  <si>
    <t>y196</t>
  </si>
  <si>
    <t>y197</t>
  </si>
  <si>
    <t>y198</t>
  </si>
  <si>
    <t>y199</t>
  </si>
  <si>
    <t>y200</t>
  </si>
  <si>
    <t>y201</t>
  </si>
  <si>
    <t>y202</t>
  </si>
  <si>
    <t>y203</t>
  </si>
  <si>
    <t>y204</t>
  </si>
  <si>
    <t>y205</t>
  </si>
  <si>
    <t>y206</t>
  </si>
  <si>
    <t>y207</t>
  </si>
  <si>
    <t>y208</t>
  </si>
  <si>
    <t>y209</t>
  </si>
  <si>
    <t>y210</t>
  </si>
  <si>
    <t>y211</t>
  </si>
  <si>
    <t>y212</t>
  </si>
  <si>
    <t>y213</t>
  </si>
  <si>
    <t>y214</t>
  </si>
  <si>
    <t>y215</t>
  </si>
  <si>
    <t>y216</t>
  </si>
  <si>
    <t>y217</t>
  </si>
  <si>
    <t>y218</t>
  </si>
  <si>
    <t>y219</t>
  </si>
  <si>
    <t>y220</t>
  </si>
  <si>
    <t>y221</t>
  </si>
  <si>
    <t>y222</t>
  </si>
  <si>
    <t>y223</t>
  </si>
  <si>
    <t>y224</t>
  </si>
  <si>
    <t>y225</t>
  </si>
  <si>
    <t>y226</t>
  </si>
  <si>
    <t>y227</t>
  </si>
  <si>
    <t>y228</t>
  </si>
  <si>
    <t>y229</t>
  </si>
  <si>
    <t>y230</t>
  </si>
  <si>
    <t>y231</t>
  </si>
  <si>
    <t>y232</t>
  </si>
  <si>
    <t>y233</t>
  </si>
  <si>
    <t>y234</t>
  </si>
  <si>
    <t>y235</t>
  </si>
  <si>
    <t>y236</t>
  </si>
  <si>
    <t>y237</t>
  </si>
  <si>
    <t>y238</t>
  </si>
  <si>
    <t>y239</t>
  </si>
  <si>
    <t>y240</t>
  </si>
  <si>
    <t>y241</t>
  </si>
  <si>
    <t>y242</t>
  </si>
  <si>
    <t>y243</t>
  </si>
  <si>
    <t>y244</t>
  </si>
  <si>
    <t>y245</t>
  </si>
  <si>
    <t>y246</t>
  </si>
  <si>
    <t>y247</t>
  </si>
  <si>
    <t>y248</t>
  </si>
  <si>
    <t>y249</t>
  </si>
  <si>
    <t>y250</t>
  </si>
  <si>
    <t>y251</t>
  </si>
  <si>
    <t>y252</t>
  </si>
  <si>
    <t>y253</t>
  </si>
  <si>
    <t>y254</t>
  </si>
  <si>
    <t>y255</t>
  </si>
  <si>
    <t>y256</t>
  </si>
  <si>
    <t>y257</t>
  </si>
  <si>
    <t>y258</t>
  </si>
  <si>
    <t>y259</t>
  </si>
  <si>
    <t>y260</t>
  </si>
  <si>
    <t>y261</t>
  </si>
  <si>
    <t>y262</t>
  </si>
  <si>
    <t>y263</t>
  </si>
  <si>
    <t>y264</t>
  </si>
  <si>
    <t>y265</t>
  </si>
  <si>
    <t>y266</t>
  </si>
  <si>
    <t>y267</t>
  </si>
  <si>
    <t>y268</t>
  </si>
  <si>
    <t>y269</t>
  </si>
  <si>
    <t>y270</t>
  </si>
  <si>
    <t>y271</t>
  </si>
  <si>
    <t>y272</t>
  </si>
  <si>
    <t>y273</t>
  </si>
  <si>
    <t>y274</t>
  </si>
  <si>
    <t>y275</t>
  </si>
  <si>
    <t>y276</t>
  </si>
  <si>
    <t>y277</t>
  </si>
  <si>
    <t>y278</t>
  </si>
  <si>
    <t>y279</t>
  </si>
  <si>
    <t>y280</t>
  </si>
  <si>
    <t>y281</t>
  </si>
  <si>
    <t>y282</t>
  </si>
  <si>
    <t>y283</t>
  </si>
  <si>
    <t>y284</t>
  </si>
  <si>
    <t>y285</t>
  </si>
  <si>
    <t>y286</t>
  </si>
  <si>
    <t>y287</t>
  </si>
  <si>
    <t>y288</t>
  </si>
  <si>
    <t>y289</t>
  </si>
  <si>
    <t>y290</t>
  </si>
  <si>
    <t>y291</t>
  </si>
  <si>
    <t>y292</t>
  </si>
  <si>
    <t>y293</t>
  </si>
  <si>
    <t>y294</t>
  </si>
  <si>
    <t>y295</t>
  </si>
  <si>
    <t>y296</t>
  </si>
  <si>
    <t>y297</t>
  </si>
  <si>
    <t>y298</t>
  </si>
  <si>
    <t>y299</t>
  </si>
  <si>
    <t>y300</t>
  </si>
  <si>
    <t>y301</t>
  </si>
  <si>
    <t>y302</t>
  </si>
  <si>
    <t>y303</t>
  </si>
  <si>
    <t>y304</t>
  </si>
  <si>
    <t>y305</t>
  </si>
  <si>
    <t>y306</t>
  </si>
  <si>
    <t>y307</t>
  </si>
  <si>
    <t>y308</t>
  </si>
  <si>
    <t>y309</t>
  </si>
  <si>
    <t>y310</t>
  </si>
  <si>
    <t>y311</t>
  </si>
  <si>
    <t>y312</t>
  </si>
  <si>
    <t>y313</t>
  </si>
  <si>
    <t>y314</t>
  </si>
  <si>
    <t>y315</t>
  </si>
  <si>
    <t>y316</t>
  </si>
  <si>
    <t>y317</t>
  </si>
  <si>
    <t>y318</t>
  </si>
  <si>
    <t>y319</t>
  </si>
  <si>
    <t>y320</t>
  </si>
  <si>
    <t>y321</t>
  </si>
  <si>
    <t>y322</t>
  </si>
  <si>
    <t>y323</t>
  </si>
  <si>
    <t>y324</t>
  </si>
  <si>
    <t>y325</t>
  </si>
  <si>
    <t>y326</t>
  </si>
  <si>
    <t>y327</t>
  </si>
  <si>
    <t>y328</t>
  </si>
  <si>
    <t>y329</t>
  </si>
  <si>
    <t>y330</t>
  </si>
  <si>
    <t>y331</t>
  </si>
  <si>
    <t>y332</t>
  </si>
  <si>
    <t>y333</t>
  </si>
  <si>
    <t>y334</t>
  </si>
  <si>
    <t>y335</t>
  </si>
  <si>
    <t>y336</t>
  </si>
  <si>
    <t>y337</t>
  </si>
  <si>
    <t>y338</t>
  </si>
  <si>
    <t>y339</t>
  </si>
  <si>
    <t>y340</t>
  </si>
  <si>
    <t>y341</t>
  </si>
  <si>
    <t>y342</t>
  </si>
  <si>
    <t>y343</t>
  </si>
  <si>
    <t>y344</t>
  </si>
  <si>
    <t>y345</t>
  </si>
  <si>
    <t>y346</t>
  </si>
  <si>
    <t>y347</t>
  </si>
  <si>
    <t>y348</t>
  </si>
  <si>
    <t>y349</t>
  </si>
  <si>
    <t>y350</t>
  </si>
  <si>
    <t>y351</t>
  </si>
  <si>
    <t>y352</t>
  </si>
  <si>
    <t>y353</t>
  </si>
  <si>
    <t>y354</t>
  </si>
  <si>
    <t>y355</t>
  </si>
  <si>
    <t>y356</t>
  </si>
  <si>
    <t>y357</t>
  </si>
  <si>
    <t>y358</t>
  </si>
  <si>
    <t>y359</t>
  </si>
  <si>
    <t>y360</t>
  </si>
  <si>
    <t>y361</t>
  </si>
  <si>
    <t>y362</t>
  </si>
  <si>
    <t>y363</t>
  </si>
  <si>
    <t>y364</t>
  </si>
  <si>
    <t>y365</t>
  </si>
  <si>
    <t>y366</t>
  </si>
  <si>
    <t>y367</t>
  </si>
  <si>
    <t>y368</t>
  </si>
  <si>
    <t>y369</t>
  </si>
  <si>
    <t>y370</t>
  </si>
  <si>
    <t>y371</t>
  </si>
  <si>
    <t>y372</t>
  </si>
  <si>
    <t>y373</t>
  </si>
  <si>
    <t>y374</t>
  </si>
  <si>
    <t>y375</t>
  </si>
  <si>
    <t>y376</t>
  </si>
  <si>
    <t>y377</t>
  </si>
  <si>
    <t>y378</t>
  </si>
  <si>
    <t>y379</t>
  </si>
  <si>
    <t>y380</t>
  </si>
  <si>
    <t>y381</t>
  </si>
  <si>
    <t>y382</t>
  </si>
  <si>
    <t>y383</t>
  </si>
  <si>
    <t>y384</t>
  </si>
  <si>
    <t>y385</t>
  </si>
  <si>
    <t>y386</t>
  </si>
  <si>
    <t>y387</t>
  </si>
  <si>
    <t>y388</t>
  </si>
  <si>
    <t>y389</t>
  </si>
  <si>
    <t>y390</t>
  </si>
  <si>
    <t>y391</t>
  </si>
  <si>
    <t>y392</t>
  </si>
  <si>
    <t>y393</t>
  </si>
  <si>
    <t>y394</t>
  </si>
  <si>
    <t>y395</t>
  </si>
  <si>
    <t>y396</t>
  </si>
  <si>
    <t>y397</t>
  </si>
  <si>
    <t>y398</t>
  </si>
  <si>
    <t>y399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</si>
  <si>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</si>
  <si>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</si>
  <si>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</si>
  <si>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</si>
  <si>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</si>
  <si>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</si>
  <si>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</si>
  <si>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</si>
  <si>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</si>
  <si>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</si>
  <si>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</si>
  <si>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</si>
  <si>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</si>
  <si>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</si>
  <si>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</si>
  <si>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</si>
  <si>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y416</t>
  </si>
  <si>
    <t>y417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</si>
  <si>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</si>
  <si>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</si>
  <si>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</si>
  <si>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</si>
  <si>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</si>
  <si>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</si>
  <si>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</si>
  <si>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</si>
  <si>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</si>
  <si>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</si>
  <si>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</si>
  <si>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</si>
  <si>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</si>
  <si>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</si>
  <si>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</si>
  <si>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</si>
  <si>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</si>
  <si>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</si>
  <si>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</si>
  <si>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y437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</si>
  <si>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</si>
  <si>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</si>
  <si>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</si>
  <si>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</si>
  <si>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</si>
  <si>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</si>
  <si>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</si>
  <si>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</si>
  <si>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</si>
  <si>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</si>
  <si>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y448</t>
  </si>
  <si>
    <t>y449</t>
  </si>
  <si>
    <t>y450</t>
  </si>
  <si>
    <t>y451</t>
  </si>
  <si>
    <t>y452</t>
  </si>
  <si>
    <t>y453</t>
  </si>
  <si>
    <t>y454</t>
  </si>
  <si>
    <t>y455</t>
  </si>
  <si>
    <t>y456</t>
  </si>
  <si>
    <t>y457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</si>
  <si>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</si>
  <si>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</si>
  <si>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</si>
  <si>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</si>
  <si>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</si>
  <si>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</si>
  <si>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</si>
  <si>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</si>
  <si>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</si>
  <si>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</si>
  <si>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</si>
  <si>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y469</t>
  </si>
  <si>
    <t>y470</t>
  </si>
  <si>
    <t>y471</t>
  </si>
  <si>
    <t>y472</t>
  </si>
  <si>
    <t>y473</t>
  </si>
  <si>
    <t>y474</t>
  </si>
  <si>
    <t>y475</t>
  </si>
  <si>
    <t>y476</t>
  </si>
  <si>
    <t>y477</t>
  </si>
  <si>
    <t>y478</t>
  </si>
  <si>
    <t>y479</t>
  </si>
  <si>
    <t>y480</t>
  </si>
  <si>
    <t>y481</t>
  </si>
  <si>
    <t>y482</t>
  </si>
  <si>
    <t>y483</t>
  </si>
  <si>
    <t>y484</t>
  </si>
  <si>
    <t>y485</t>
  </si>
  <si>
    <t>y486</t>
  </si>
  <si>
    <t>y487</t>
  </si>
  <si>
    <t>y488</t>
  </si>
  <si>
    <t>y489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</si>
  <si>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</si>
  <si>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</si>
  <si>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</si>
  <si>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</si>
  <si>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</si>
  <si>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</si>
  <si>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</si>
  <si>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</si>
  <si>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</si>
  <si>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</si>
  <si>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</si>
  <si>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</si>
  <si>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</si>
  <si>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y503</t>
  </si>
  <si>
    <t>y504</t>
  </si>
  <si>
    <t>y505</t>
  </si>
  <si>
    <t>y506</t>
  </si>
  <si>
    <t>y507</t>
  </si>
  <si>
    <t>y508</t>
  </si>
  <si>
    <t>y509</t>
  </si>
  <si>
    <t>y510</t>
  </si>
  <si>
    <t>y511</t>
  </si>
  <si>
    <t>y512</t>
  </si>
  <si>
    <t>Here we look to two circuit examples, and compare the true circuit response against a linear model based on a least-quare fit.</t>
  </si>
  <si>
    <t>LC bandpass filter ripple:</t>
  </si>
  <si>
    <t>Nonlinear amplifier (one linear and one exponential variable):</t>
  </si>
  <si>
    <t>lin Model</t>
  </si>
  <si>
    <t>Notes:</t>
  </si>
  <si>
    <t>Fit is poor, r^2 only 0.5</t>
  </si>
  <si>
    <t>Especially in the region of interest</t>
  </si>
  <si>
    <t>the errors can be large!</t>
  </si>
  <si>
    <t>Spec is at 2.5</t>
  </si>
  <si>
    <t>Spec is at 5</t>
  </si>
  <si>
    <t>Fit is not so bad, r^2 0.96</t>
  </si>
  <si>
    <t>But still in the region of interest</t>
  </si>
  <si>
    <t>Most extreme sample in model is</t>
  </si>
  <si>
    <t>not most extreme in reality.</t>
  </si>
  <si>
    <t>MC count is 512 and yield is roughly 3 sigma.</t>
  </si>
  <si>
    <t>rankPerf</t>
  </si>
  <si>
    <t>rankMod</t>
  </si>
  <si>
    <t>At large performances the model</t>
  </si>
  <si>
    <t xml:space="preserve">error is negative, because exp  </t>
  </si>
  <si>
    <t>function is expanding</t>
  </si>
  <si>
    <t>Yes! In real numbers we have &gt;, &lt; and =, but this simple thing is not possible in case of multiple dimensions, here we can have only equal or unequal, no ordering!</t>
  </si>
  <si>
    <t>simulations, simply requires more difficult multivariate, or your will find other limitations, like you have to accept a certain variance in your estimates; or you will</t>
  </si>
  <si>
    <t>Is there a fundamental difference between univariate and bi/multivariate analysis?</t>
  </si>
  <si>
    <t xml:space="preserve">One further specialty is that only in univariate cases the cdf can be reverted, giving the quantiles. This is not possible in the multivariate case, because for a certain cdf we can have different </t>
  </si>
  <si>
    <t>variable combinations.</t>
  </si>
  <si>
    <t>Also the calculation effort for simple things, like integration, can become much higher. On the other hand, exploiting the information available e.g. from Monte-Carlo</t>
  </si>
  <si>
    <t>get no full insight to your designs. Unfortunately, for some problems we cannot even say that the 2D case is general enough to represent well all kind of multidimensional</t>
  </si>
  <si>
    <t>problems, e.g. 2D problems can often be treated via complex numbers, but no 3D problems. Also it is quite easy to generate almost perfect low-discrepancy sequences for 2D, but not for 3D.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</si>
</sst>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0" tint="-0.499984740745262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0" fillId="2" borderId="0" xfId="0" applyFill="1" applyAlignment="1">
      <alignment horizontal="right"/>
    </xf>
    <xf numFmtId="0" fontId="0" fillId="3" borderId="0" xfId="0" applyFill="1"/>
    <xf numFmtId="0" fontId="0" fillId="4" borderId="0" xfId="0" applyFill="1" applyAlignment="1">
      <alignment horizontal="right"/>
    </xf>
    <xf numFmtId="0" fontId="0" fillId="4" borderId="0" xfId="0" applyFill="1"/>
    <xf numFmtId="0" fontId="6" fillId="0" borderId="0" xfId="0" applyFont="1"/>
    <xf numFmtId="0" fontId="6" fillId="2" borderId="0" xfId="0" applyFont="1" applyFill="1"/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0" fontId="0" fillId="0" borderId="0" xfId="0" applyBorder="1"/>
    <xf numFmtId="0" fontId="8" fillId="2" borderId="0" xfId="0" applyFont="1" applyFill="1"/>
    <xf numFmtId="0" fontId="8" fillId="2" borderId="2" xfId="0" applyFont="1" applyFill="1" applyBorder="1"/>
    <xf numFmtId="0" fontId="0" fillId="4" borderId="2" xfId="0" applyFill="1" applyBorder="1" applyAlignment="1">
      <alignment horizontal="center"/>
    </xf>
    <xf numFmtId="164" fontId="7" fillId="4" borderId="0" xfId="0" applyNumberFormat="1" applyFont="1" applyFill="1"/>
    <xf numFmtId="164" fontId="7" fillId="4" borderId="2" xfId="0" applyNumberFormat="1" applyFont="1" applyFill="1" applyBorder="1"/>
    <xf numFmtId="0" fontId="0" fillId="3" borderId="2" xfId="0" applyFill="1" applyBorder="1" applyAlignment="1">
      <alignment horizontal="center"/>
    </xf>
    <xf numFmtId="164" fontId="7" fillId="3" borderId="0" xfId="0" applyNumberFormat="1" applyFont="1" applyFill="1"/>
    <xf numFmtId="164" fontId="7" fillId="3" borderId="2" xfId="0" applyNumberFormat="1" applyFont="1" applyFill="1" applyBorder="1"/>
    <xf numFmtId="164" fontId="7" fillId="6" borderId="0" xfId="0" applyNumberFormat="1" applyFont="1" applyFill="1" applyBorder="1"/>
    <xf numFmtId="0" fontId="0" fillId="6" borderId="0" xfId="0" applyFill="1"/>
    <xf numFmtId="0" fontId="0" fillId="2" borderId="2" xfId="0" applyFill="1" applyBorder="1" applyAlignment="1">
      <alignment horizontal="center"/>
    </xf>
    <xf numFmtId="0" fontId="1" fillId="7" borderId="0" xfId="0" applyFont="1" applyFill="1"/>
    <xf numFmtId="0" fontId="7" fillId="7" borderId="0" xfId="0" applyFont="1" applyFill="1"/>
    <xf numFmtId="0" fontId="7" fillId="7" borderId="3" xfId="0" applyFont="1" applyFill="1" applyBorder="1"/>
    <xf numFmtId="0" fontId="7" fillId="7" borderId="2" xfId="0" applyFont="1" applyFill="1" applyBorder="1"/>
    <xf numFmtId="0" fontId="7" fillId="7" borderId="1" xfId="0" applyFont="1" applyFill="1" applyBorder="1"/>
    <xf numFmtId="0" fontId="0" fillId="7" borderId="2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9" fillId="5" borderId="0" xfId="0" applyFont="1" applyFill="1"/>
    <xf numFmtId="164" fontId="9" fillId="5" borderId="0" xfId="0" applyNumberFormat="1" applyFont="1" applyFill="1"/>
    <xf numFmtId="0" fontId="9" fillId="5" borderId="2" xfId="0" applyFont="1" applyFill="1" applyBorder="1"/>
    <xf numFmtId="164" fontId="9" fillId="5" borderId="2" xfId="0" applyNumberFormat="1" applyFont="1" applyFill="1" applyBorder="1"/>
    <xf numFmtId="0" fontId="0" fillId="2" borderId="2" xfId="0" applyFill="1" applyBorder="1" applyAlignment="1">
      <alignment horizontal="right"/>
    </xf>
    <xf numFmtId="0" fontId="0" fillId="2" borderId="2" xfId="0" applyFill="1" applyBorder="1"/>
    <xf numFmtId="0" fontId="0" fillId="3" borderId="4" xfId="0" applyFill="1" applyBorder="1"/>
    <xf numFmtId="0" fontId="0" fillId="2" borderId="6" xfId="0" applyFill="1" applyBorder="1"/>
    <xf numFmtId="0" fontId="1" fillId="7" borderId="5" xfId="0" applyFont="1" applyFill="1" applyBorder="1"/>
    <xf numFmtId="0" fontId="0" fillId="3" borderId="7" xfId="0" applyFill="1" applyBorder="1"/>
    <xf numFmtId="0" fontId="0" fillId="2" borderId="1" xfId="0" applyFill="1" applyBorder="1"/>
    <xf numFmtId="0" fontId="1" fillId="7" borderId="3" xfId="0" applyFont="1" applyFill="1" applyBorder="1"/>
    <xf numFmtId="0" fontId="0" fillId="3" borderId="8" xfId="0" applyFill="1" applyBorder="1"/>
    <xf numFmtId="0" fontId="0" fillId="4" borderId="2" xfId="0" applyFill="1" applyBorder="1"/>
    <xf numFmtId="0" fontId="0" fillId="3" borderId="2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Probability Scatterplot of X vs. Y</a:t>
            </a:r>
          </a:p>
        </c:rich>
      </c:tx>
      <c:layout>
        <c:manualLayout>
          <c:xMode val="edge"/>
          <c:yMode val="edge"/>
          <c:x val="0.2048071924994706"/>
          <c:y val="0.101436349582515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89313908089955"/>
          <c:y val="0.26315812016697521"/>
          <c:w val="0.83303251396888167"/>
          <c:h val="0.57543908943178579"/>
        </c:manualLayout>
      </c:layout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 w="25400">
              <a:noFill/>
            </a:ln>
            <a:effectLst/>
          </c:spPr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Covariance!$F$17:$F$24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</c:numCache>
            </c:numRef>
          </c:xVal>
          <c:yVal>
            <c:numRef>
              <c:f>Covariance!$E$17:$E$24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</c:numCache>
            </c:numRef>
          </c:yVal>
          <c:bubbleSize>
            <c:numRef>
              <c:f>Covariance!$G$17:$G$24</c:f>
              <c:numCache>
                <c:formatCode>General</c:formatCode>
                <c:ptCount val="8"/>
                <c:pt idx="0">
                  <c:v>0.125</c:v>
                </c:pt>
                <c:pt idx="1">
                  <c:v>0.05</c:v>
                </c:pt>
                <c:pt idx="2">
                  <c:v>0.2</c:v>
                </c:pt>
                <c:pt idx="3">
                  <c:v>0.125</c:v>
                </c:pt>
                <c:pt idx="4">
                  <c:v>0.125</c:v>
                </c:pt>
                <c:pt idx="5">
                  <c:v>0.2</c:v>
                </c:pt>
                <c:pt idx="6">
                  <c:v>0.05</c:v>
                </c:pt>
                <c:pt idx="7">
                  <c:v>0.125</c:v>
                </c:pt>
              </c:numCache>
            </c:numRef>
          </c:bubbleSize>
          <c:bubble3D val="1"/>
        </c:ser>
        <c:dLbls>
          <c:showLegendKey val="0"/>
          <c:showVal val="0"/>
          <c:showCatName val="0"/>
          <c:showSerName val="0"/>
          <c:showPercent val="0"/>
          <c:showBubbleSize val="1"/>
        </c:dLbls>
        <c:bubbleScale val="100"/>
        <c:showNegBubbles val="0"/>
        <c:axId val="254744224"/>
        <c:axId val="254744616"/>
      </c:bubbleChart>
      <c:valAx>
        <c:axId val="25474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x</a:t>
                </a:r>
              </a:p>
            </c:rich>
          </c:tx>
          <c:layout>
            <c:manualLayout>
              <c:xMode val="edge"/>
              <c:yMode val="edge"/>
              <c:x val="0.51361263933157619"/>
              <c:y val="0.877193733889917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744616"/>
        <c:crosses val="autoZero"/>
        <c:crossBetween val="midCat"/>
      </c:valAx>
      <c:valAx>
        <c:axId val="254744616"/>
        <c:scaling>
          <c:orientation val="minMax"/>
          <c:max val="4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</a:t>
                </a:r>
              </a:p>
            </c:rich>
          </c:tx>
          <c:layout>
            <c:manualLayout>
              <c:xMode val="edge"/>
              <c:yMode val="edge"/>
              <c:x val="4.355725563235982E-2"/>
              <c:y val="0.53333379020506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74422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Model vs True performance (</a:t>
            </a:r>
            <a:r>
              <a:rPr lang="en-GB"/>
              <a:t>Filter ripple)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True Performance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MultiVariateModeling!$B$4:$B$515</c:f>
              <c:numCache>
                <c:formatCode>General</c:formatCode>
                <c:ptCount val="512"/>
                <c:pt idx="0">
                  <c:v>1.1200000000000001</c:v>
                </c:pt>
                <c:pt idx="1">
                  <c:v>1.31</c:v>
                </c:pt>
                <c:pt idx="2">
                  <c:v>1.4</c:v>
                </c:pt>
                <c:pt idx="3">
                  <c:v>1.22</c:v>
                </c:pt>
                <c:pt idx="4">
                  <c:v>0.91</c:v>
                </c:pt>
                <c:pt idx="5">
                  <c:v>1.27</c:v>
                </c:pt>
                <c:pt idx="6">
                  <c:v>1.27</c:v>
                </c:pt>
                <c:pt idx="7">
                  <c:v>0.91</c:v>
                </c:pt>
                <c:pt idx="8">
                  <c:v>0.89</c:v>
                </c:pt>
                <c:pt idx="9">
                  <c:v>1.1100000000000001</c:v>
                </c:pt>
                <c:pt idx="10">
                  <c:v>1.31</c:v>
                </c:pt>
                <c:pt idx="11">
                  <c:v>1.38</c:v>
                </c:pt>
                <c:pt idx="12">
                  <c:v>0.89</c:v>
                </c:pt>
                <c:pt idx="13">
                  <c:v>1.34</c:v>
                </c:pt>
                <c:pt idx="14">
                  <c:v>1.01</c:v>
                </c:pt>
                <c:pt idx="15">
                  <c:v>1.0900000000000001</c:v>
                </c:pt>
                <c:pt idx="16">
                  <c:v>1.04</c:v>
                </c:pt>
                <c:pt idx="17">
                  <c:v>1.0900000000000001</c:v>
                </c:pt>
                <c:pt idx="18">
                  <c:v>0.97</c:v>
                </c:pt>
                <c:pt idx="19">
                  <c:v>1.1200000000000001</c:v>
                </c:pt>
                <c:pt idx="20">
                  <c:v>1.4</c:v>
                </c:pt>
                <c:pt idx="21">
                  <c:v>1.67</c:v>
                </c:pt>
                <c:pt idx="22">
                  <c:v>0.98</c:v>
                </c:pt>
                <c:pt idx="23">
                  <c:v>0.97</c:v>
                </c:pt>
                <c:pt idx="24">
                  <c:v>1.26</c:v>
                </c:pt>
                <c:pt idx="25">
                  <c:v>1.35</c:v>
                </c:pt>
                <c:pt idx="26">
                  <c:v>1.07</c:v>
                </c:pt>
                <c:pt idx="27">
                  <c:v>1.35</c:v>
                </c:pt>
                <c:pt idx="28">
                  <c:v>0.99</c:v>
                </c:pt>
                <c:pt idx="29">
                  <c:v>1.81</c:v>
                </c:pt>
                <c:pt idx="30">
                  <c:v>1.26</c:v>
                </c:pt>
                <c:pt idx="31">
                  <c:v>0.88</c:v>
                </c:pt>
                <c:pt idx="32">
                  <c:v>0.96</c:v>
                </c:pt>
                <c:pt idx="33">
                  <c:v>1.57</c:v>
                </c:pt>
                <c:pt idx="34">
                  <c:v>1.1299999999999999</c:v>
                </c:pt>
                <c:pt idx="35">
                  <c:v>1.1000000000000001</c:v>
                </c:pt>
                <c:pt idx="36">
                  <c:v>1.08</c:v>
                </c:pt>
                <c:pt idx="37">
                  <c:v>1.38</c:v>
                </c:pt>
                <c:pt idx="38">
                  <c:v>1.1000000000000001</c:v>
                </c:pt>
                <c:pt idx="39">
                  <c:v>1.31</c:v>
                </c:pt>
                <c:pt idx="40">
                  <c:v>1.1100000000000001</c:v>
                </c:pt>
                <c:pt idx="41">
                  <c:v>0.96</c:v>
                </c:pt>
                <c:pt idx="42">
                  <c:v>0.88</c:v>
                </c:pt>
                <c:pt idx="43">
                  <c:v>1.75</c:v>
                </c:pt>
                <c:pt idx="44">
                  <c:v>1.1399999999999999</c:v>
                </c:pt>
                <c:pt idx="45">
                  <c:v>1.38</c:v>
                </c:pt>
                <c:pt idx="46">
                  <c:v>1.77</c:v>
                </c:pt>
                <c:pt idx="47">
                  <c:v>1.06</c:v>
                </c:pt>
                <c:pt idx="48">
                  <c:v>1.05</c:v>
                </c:pt>
                <c:pt idx="49">
                  <c:v>0.99</c:v>
                </c:pt>
                <c:pt idx="50">
                  <c:v>1.67</c:v>
                </c:pt>
                <c:pt idx="51">
                  <c:v>0.84</c:v>
                </c:pt>
                <c:pt idx="52">
                  <c:v>0.98</c:v>
                </c:pt>
                <c:pt idx="53">
                  <c:v>1.1499999999999999</c:v>
                </c:pt>
                <c:pt idx="54">
                  <c:v>1.29</c:v>
                </c:pt>
                <c:pt idx="55">
                  <c:v>0.97</c:v>
                </c:pt>
                <c:pt idx="56">
                  <c:v>1.26</c:v>
                </c:pt>
                <c:pt idx="57">
                  <c:v>0.97</c:v>
                </c:pt>
                <c:pt idx="58">
                  <c:v>1.21</c:v>
                </c:pt>
                <c:pt idx="59">
                  <c:v>1.53</c:v>
                </c:pt>
                <c:pt idx="60">
                  <c:v>1</c:v>
                </c:pt>
                <c:pt idx="61">
                  <c:v>1.31</c:v>
                </c:pt>
                <c:pt idx="62">
                  <c:v>0.84</c:v>
                </c:pt>
                <c:pt idx="63">
                  <c:v>1.32</c:v>
                </c:pt>
                <c:pt idx="64">
                  <c:v>1.47</c:v>
                </c:pt>
                <c:pt idx="65">
                  <c:v>1.47</c:v>
                </c:pt>
                <c:pt idx="66">
                  <c:v>0.81</c:v>
                </c:pt>
                <c:pt idx="67">
                  <c:v>0.92</c:v>
                </c:pt>
                <c:pt idx="68">
                  <c:v>1.67</c:v>
                </c:pt>
                <c:pt idx="69">
                  <c:v>1.62</c:v>
                </c:pt>
                <c:pt idx="70">
                  <c:v>1</c:v>
                </c:pt>
                <c:pt idx="71">
                  <c:v>1.36</c:v>
                </c:pt>
                <c:pt idx="72">
                  <c:v>1.1499999999999999</c:v>
                </c:pt>
                <c:pt idx="73">
                  <c:v>1.38</c:v>
                </c:pt>
                <c:pt idx="74">
                  <c:v>0.94</c:v>
                </c:pt>
                <c:pt idx="75">
                  <c:v>1.45</c:v>
                </c:pt>
                <c:pt idx="76">
                  <c:v>1.1299999999999999</c:v>
                </c:pt>
                <c:pt idx="77">
                  <c:v>1.06</c:v>
                </c:pt>
                <c:pt idx="78">
                  <c:v>0.72</c:v>
                </c:pt>
                <c:pt idx="79">
                  <c:v>0.96</c:v>
                </c:pt>
                <c:pt idx="80">
                  <c:v>1.54</c:v>
                </c:pt>
                <c:pt idx="81">
                  <c:v>1.82</c:v>
                </c:pt>
                <c:pt idx="82">
                  <c:v>1.33</c:v>
                </c:pt>
                <c:pt idx="83">
                  <c:v>1.62</c:v>
                </c:pt>
                <c:pt idx="84">
                  <c:v>1.02</c:v>
                </c:pt>
                <c:pt idx="85">
                  <c:v>1.18</c:v>
                </c:pt>
                <c:pt idx="86">
                  <c:v>1.34</c:v>
                </c:pt>
                <c:pt idx="87">
                  <c:v>1.04</c:v>
                </c:pt>
                <c:pt idx="88">
                  <c:v>1.04</c:v>
                </c:pt>
                <c:pt idx="89">
                  <c:v>1.46</c:v>
                </c:pt>
                <c:pt idx="90">
                  <c:v>1.65</c:v>
                </c:pt>
                <c:pt idx="91">
                  <c:v>1.46</c:v>
                </c:pt>
                <c:pt idx="92">
                  <c:v>1.24</c:v>
                </c:pt>
                <c:pt idx="93">
                  <c:v>1.57</c:v>
                </c:pt>
                <c:pt idx="94">
                  <c:v>1.26</c:v>
                </c:pt>
                <c:pt idx="95">
                  <c:v>1.39</c:v>
                </c:pt>
                <c:pt idx="96">
                  <c:v>1.36</c:v>
                </c:pt>
                <c:pt idx="97">
                  <c:v>1.6</c:v>
                </c:pt>
                <c:pt idx="98">
                  <c:v>1.0900000000000001</c:v>
                </c:pt>
                <c:pt idx="99">
                  <c:v>1.1100000000000001</c:v>
                </c:pt>
                <c:pt idx="100">
                  <c:v>1.35</c:v>
                </c:pt>
                <c:pt idx="101">
                  <c:v>1.54</c:v>
                </c:pt>
                <c:pt idx="102">
                  <c:v>0.85</c:v>
                </c:pt>
                <c:pt idx="103">
                  <c:v>0.98</c:v>
                </c:pt>
                <c:pt idx="104">
                  <c:v>1.32</c:v>
                </c:pt>
                <c:pt idx="105">
                  <c:v>1.04</c:v>
                </c:pt>
                <c:pt idx="106">
                  <c:v>0.96</c:v>
                </c:pt>
                <c:pt idx="107">
                  <c:v>1.39</c:v>
                </c:pt>
                <c:pt idx="108">
                  <c:v>1.2</c:v>
                </c:pt>
                <c:pt idx="109">
                  <c:v>0.92</c:v>
                </c:pt>
                <c:pt idx="110">
                  <c:v>1.19</c:v>
                </c:pt>
                <c:pt idx="111">
                  <c:v>1.42</c:v>
                </c:pt>
                <c:pt idx="112">
                  <c:v>1.02</c:v>
                </c:pt>
                <c:pt idx="113">
                  <c:v>1.1399999999999999</c:v>
                </c:pt>
                <c:pt idx="114">
                  <c:v>1.01</c:v>
                </c:pt>
                <c:pt idx="115">
                  <c:v>0.85</c:v>
                </c:pt>
                <c:pt idx="116">
                  <c:v>0.68</c:v>
                </c:pt>
                <c:pt idx="117">
                  <c:v>1.31</c:v>
                </c:pt>
                <c:pt idx="118">
                  <c:v>1.56</c:v>
                </c:pt>
                <c:pt idx="119">
                  <c:v>0.92</c:v>
                </c:pt>
                <c:pt idx="120">
                  <c:v>1.37</c:v>
                </c:pt>
                <c:pt idx="121">
                  <c:v>0.79</c:v>
                </c:pt>
                <c:pt idx="122">
                  <c:v>1.03</c:v>
                </c:pt>
                <c:pt idx="123">
                  <c:v>1.41</c:v>
                </c:pt>
                <c:pt idx="124">
                  <c:v>1.06</c:v>
                </c:pt>
                <c:pt idx="125">
                  <c:v>0.9</c:v>
                </c:pt>
                <c:pt idx="126">
                  <c:v>1.05</c:v>
                </c:pt>
                <c:pt idx="127">
                  <c:v>1.42</c:v>
                </c:pt>
                <c:pt idx="128">
                  <c:v>1.1200000000000001</c:v>
                </c:pt>
                <c:pt idx="129">
                  <c:v>0.78</c:v>
                </c:pt>
                <c:pt idx="130">
                  <c:v>0.91</c:v>
                </c:pt>
                <c:pt idx="131">
                  <c:v>1.21</c:v>
                </c:pt>
                <c:pt idx="132">
                  <c:v>1.29</c:v>
                </c:pt>
                <c:pt idx="133">
                  <c:v>1.08</c:v>
                </c:pt>
                <c:pt idx="134">
                  <c:v>1.23</c:v>
                </c:pt>
                <c:pt idx="135">
                  <c:v>1</c:v>
                </c:pt>
                <c:pt idx="136">
                  <c:v>1.2</c:v>
                </c:pt>
                <c:pt idx="137">
                  <c:v>1.1399999999999999</c:v>
                </c:pt>
                <c:pt idx="138">
                  <c:v>1.1299999999999999</c:v>
                </c:pt>
                <c:pt idx="139">
                  <c:v>1.95</c:v>
                </c:pt>
                <c:pt idx="140">
                  <c:v>1.48</c:v>
                </c:pt>
                <c:pt idx="141">
                  <c:v>1.32</c:v>
                </c:pt>
                <c:pt idx="142">
                  <c:v>1.52</c:v>
                </c:pt>
                <c:pt idx="143">
                  <c:v>0.91</c:v>
                </c:pt>
                <c:pt idx="144">
                  <c:v>1.02</c:v>
                </c:pt>
                <c:pt idx="145">
                  <c:v>1.1299999999999999</c:v>
                </c:pt>
                <c:pt idx="146">
                  <c:v>0.82</c:v>
                </c:pt>
                <c:pt idx="147">
                  <c:v>1.32</c:v>
                </c:pt>
                <c:pt idx="148">
                  <c:v>1.25</c:v>
                </c:pt>
                <c:pt idx="149">
                  <c:v>1.28</c:v>
                </c:pt>
                <c:pt idx="150">
                  <c:v>1.43</c:v>
                </c:pt>
                <c:pt idx="151">
                  <c:v>1.39</c:v>
                </c:pt>
                <c:pt idx="152">
                  <c:v>0.85</c:v>
                </c:pt>
                <c:pt idx="153">
                  <c:v>1.04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1.1100000000000001</c:v>
                </c:pt>
                <c:pt idx="157">
                  <c:v>0.96</c:v>
                </c:pt>
                <c:pt idx="158">
                  <c:v>1.1200000000000001</c:v>
                </c:pt>
                <c:pt idx="159">
                  <c:v>1.17</c:v>
                </c:pt>
                <c:pt idx="160">
                  <c:v>0.69</c:v>
                </c:pt>
                <c:pt idx="161">
                  <c:v>0.75</c:v>
                </c:pt>
                <c:pt idx="162">
                  <c:v>1.38</c:v>
                </c:pt>
                <c:pt idx="163">
                  <c:v>1.03</c:v>
                </c:pt>
                <c:pt idx="164">
                  <c:v>0.93</c:v>
                </c:pt>
                <c:pt idx="165">
                  <c:v>1.84</c:v>
                </c:pt>
                <c:pt idx="166">
                  <c:v>0.8</c:v>
                </c:pt>
                <c:pt idx="167">
                  <c:v>1.68</c:v>
                </c:pt>
                <c:pt idx="168">
                  <c:v>0.92</c:v>
                </c:pt>
                <c:pt idx="169">
                  <c:v>1.1399999999999999</c:v>
                </c:pt>
                <c:pt idx="170">
                  <c:v>1.1000000000000001</c:v>
                </c:pt>
                <c:pt idx="171">
                  <c:v>1.39</c:v>
                </c:pt>
                <c:pt idx="172">
                  <c:v>1.02</c:v>
                </c:pt>
                <c:pt idx="173">
                  <c:v>0.99</c:v>
                </c:pt>
                <c:pt idx="174">
                  <c:v>1.06</c:v>
                </c:pt>
                <c:pt idx="175">
                  <c:v>0.96</c:v>
                </c:pt>
                <c:pt idx="176">
                  <c:v>1.17</c:v>
                </c:pt>
                <c:pt idx="177">
                  <c:v>1.34</c:v>
                </c:pt>
                <c:pt idx="178">
                  <c:v>1.95</c:v>
                </c:pt>
                <c:pt idx="179">
                  <c:v>1.79</c:v>
                </c:pt>
                <c:pt idx="180">
                  <c:v>1.1499999999999999</c:v>
                </c:pt>
                <c:pt idx="181">
                  <c:v>1.48</c:v>
                </c:pt>
                <c:pt idx="182">
                  <c:v>1</c:v>
                </c:pt>
                <c:pt idx="183">
                  <c:v>1.28</c:v>
                </c:pt>
                <c:pt idx="184">
                  <c:v>1.1499999999999999</c:v>
                </c:pt>
                <c:pt idx="185">
                  <c:v>1.1100000000000001</c:v>
                </c:pt>
                <c:pt idx="186">
                  <c:v>0.76</c:v>
                </c:pt>
                <c:pt idx="187">
                  <c:v>1.08</c:v>
                </c:pt>
                <c:pt idx="188">
                  <c:v>1.31</c:v>
                </c:pt>
                <c:pt idx="189">
                  <c:v>1.2</c:v>
                </c:pt>
                <c:pt idx="190">
                  <c:v>0.98</c:v>
                </c:pt>
                <c:pt idx="191">
                  <c:v>1.1299999999999999</c:v>
                </c:pt>
                <c:pt idx="192">
                  <c:v>1.31</c:v>
                </c:pt>
                <c:pt idx="193">
                  <c:v>1.07</c:v>
                </c:pt>
                <c:pt idx="194">
                  <c:v>1.48</c:v>
                </c:pt>
                <c:pt idx="195">
                  <c:v>0.88</c:v>
                </c:pt>
                <c:pt idx="196">
                  <c:v>0.97</c:v>
                </c:pt>
                <c:pt idx="197">
                  <c:v>1.18</c:v>
                </c:pt>
                <c:pt idx="198">
                  <c:v>1.68</c:v>
                </c:pt>
                <c:pt idx="199">
                  <c:v>1.74</c:v>
                </c:pt>
                <c:pt idx="200">
                  <c:v>0.62</c:v>
                </c:pt>
                <c:pt idx="201">
                  <c:v>1.67</c:v>
                </c:pt>
                <c:pt idx="202">
                  <c:v>2.0299999999999998</c:v>
                </c:pt>
                <c:pt idx="203">
                  <c:v>0.96</c:v>
                </c:pt>
                <c:pt idx="204">
                  <c:v>1.61</c:v>
                </c:pt>
                <c:pt idx="205">
                  <c:v>0.86</c:v>
                </c:pt>
                <c:pt idx="206">
                  <c:v>1.1299999999999999</c:v>
                </c:pt>
                <c:pt idx="207">
                  <c:v>1.1299999999999999</c:v>
                </c:pt>
                <c:pt idx="208">
                  <c:v>0.93</c:v>
                </c:pt>
                <c:pt idx="209">
                  <c:v>1.04</c:v>
                </c:pt>
                <c:pt idx="210">
                  <c:v>1.25</c:v>
                </c:pt>
                <c:pt idx="211">
                  <c:v>1.03</c:v>
                </c:pt>
                <c:pt idx="212">
                  <c:v>1.02</c:v>
                </c:pt>
                <c:pt idx="213">
                  <c:v>1.56</c:v>
                </c:pt>
                <c:pt idx="214">
                  <c:v>1.36</c:v>
                </c:pt>
                <c:pt idx="215">
                  <c:v>0.99</c:v>
                </c:pt>
                <c:pt idx="216">
                  <c:v>0.97</c:v>
                </c:pt>
                <c:pt idx="217">
                  <c:v>1.01</c:v>
                </c:pt>
                <c:pt idx="218">
                  <c:v>0.81</c:v>
                </c:pt>
                <c:pt idx="219">
                  <c:v>1.1599999999999999</c:v>
                </c:pt>
                <c:pt idx="220">
                  <c:v>1.19</c:v>
                </c:pt>
                <c:pt idx="221">
                  <c:v>1.28</c:v>
                </c:pt>
                <c:pt idx="222">
                  <c:v>1.85</c:v>
                </c:pt>
                <c:pt idx="223">
                  <c:v>1.21</c:v>
                </c:pt>
                <c:pt idx="224">
                  <c:v>1.26</c:v>
                </c:pt>
                <c:pt idx="225">
                  <c:v>1.03</c:v>
                </c:pt>
                <c:pt idx="226">
                  <c:v>1.0900000000000001</c:v>
                </c:pt>
                <c:pt idx="227">
                  <c:v>1.53</c:v>
                </c:pt>
                <c:pt idx="228">
                  <c:v>1.25</c:v>
                </c:pt>
                <c:pt idx="229">
                  <c:v>1.1599999999999999</c:v>
                </c:pt>
                <c:pt idx="230">
                  <c:v>1.1299999999999999</c:v>
                </c:pt>
                <c:pt idx="231">
                  <c:v>1.35</c:v>
                </c:pt>
                <c:pt idx="232">
                  <c:v>1.1000000000000001</c:v>
                </c:pt>
                <c:pt idx="233">
                  <c:v>1.24</c:v>
                </c:pt>
                <c:pt idx="234">
                  <c:v>1.17</c:v>
                </c:pt>
                <c:pt idx="235">
                  <c:v>2.54</c:v>
                </c:pt>
                <c:pt idx="236">
                  <c:v>1.18</c:v>
                </c:pt>
                <c:pt idx="237">
                  <c:v>0.95</c:v>
                </c:pt>
                <c:pt idx="238">
                  <c:v>1.18</c:v>
                </c:pt>
                <c:pt idx="239">
                  <c:v>1.18</c:v>
                </c:pt>
                <c:pt idx="240">
                  <c:v>1.1000000000000001</c:v>
                </c:pt>
                <c:pt idx="241">
                  <c:v>1.41</c:v>
                </c:pt>
                <c:pt idx="242">
                  <c:v>0.9</c:v>
                </c:pt>
                <c:pt idx="243">
                  <c:v>1.55</c:v>
                </c:pt>
                <c:pt idx="244">
                  <c:v>0.81</c:v>
                </c:pt>
                <c:pt idx="245">
                  <c:v>1.49</c:v>
                </c:pt>
                <c:pt idx="246">
                  <c:v>1.31</c:v>
                </c:pt>
                <c:pt idx="247">
                  <c:v>1.56</c:v>
                </c:pt>
                <c:pt idx="248">
                  <c:v>0.88</c:v>
                </c:pt>
                <c:pt idx="249">
                  <c:v>1.44</c:v>
                </c:pt>
                <c:pt idx="250">
                  <c:v>0.94</c:v>
                </c:pt>
                <c:pt idx="251">
                  <c:v>1.31</c:v>
                </c:pt>
                <c:pt idx="252">
                  <c:v>1.1499999999999999</c:v>
                </c:pt>
                <c:pt idx="253">
                  <c:v>1.17</c:v>
                </c:pt>
                <c:pt idx="254">
                  <c:v>1.0900000000000001</c:v>
                </c:pt>
                <c:pt idx="255">
                  <c:v>1.2</c:v>
                </c:pt>
                <c:pt idx="256">
                  <c:v>1.35</c:v>
                </c:pt>
                <c:pt idx="257">
                  <c:v>1.32</c:v>
                </c:pt>
                <c:pt idx="258">
                  <c:v>1.35</c:v>
                </c:pt>
                <c:pt idx="259">
                  <c:v>1.29</c:v>
                </c:pt>
                <c:pt idx="260">
                  <c:v>1.44</c:v>
                </c:pt>
                <c:pt idx="261">
                  <c:v>1.36</c:v>
                </c:pt>
                <c:pt idx="262">
                  <c:v>1.07</c:v>
                </c:pt>
                <c:pt idx="263">
                  <c:v>1.54</c:v>
                </c:pt>
                <c:pt idx="264">
                  <c:v>0.83</c:v>
                </c:pt>
                <c:pt idx="265">
                  <c:v>1.1499999999999999</c:v>
                </c:pt>
                <c:pt idx="266">
                  <c:v>0.92</c:v>
                </c:pt>
                <c:pt idx="267">
                  <c:v>1.29</c:v>
                </c:pt>
                <c:pt idx="268">
                  <c:v>0.89</c:v>
                </c:pt>
                <c:pt idx="269">
                  <c:v>2</c:v>
                </c:pt>
                <c:pt idx="270">
                  <c:v>1.48</c:v>
                </c:pt>
                <c:pt idx="271">
                  <c:v>1.1000000000000001</c:v>
                </c:pt>
                <c:pt idx="272">
                  <c:v>1.25</c:v>
                </c:pt>
                <c:pt idx="273">
                  <c:v>0.97</c:v>
                </c:pt>
                <c:pt idx="274">
                  <c:v>1.28</c:v>
                </c:pt>
                <c:pt idx="275">
                  <c:v>1.1100000000000001</c:v>
                </c:pt>
                <c:pt idx="276">
                  <c:v>1.01</c:v>
                </c:pt>
                <c:pt idx="277">
                  <c:v>1.02</c:v>
                </c:pt>
                <c:pt idx="278">
                  <c:v>1.17</c:v>
                </c:pt>
                <c:pt idx="279">
                  <c:v>1.19</c:v>
                </c:pt>
                <c:pt idx="280">
                  <c:v>1.2</c:v>
                </c:pt>
                <c:pt idx="281">
                  <c:v>1.1399999999999999</c:v>
                </c:pt>
                <c:pt idx="282">
                  <c:v>1.18</c:v>
                </c:pt>
                <c:pt idx="283">
                  <c:v>0.74</c:v>
                </c:pt>
                <c:pt idx="284">
                  <c:v>1.1200000000000001</c:v>
                </c:pt>
                <c:pt idx="285">
                  <c:v>1.29</c:v>
                </c:pt>
                <c:pt idx="286">
                  <c:v>0.74</c:v>
                </c:pt>
                <c:pt idx="287">
                  <c:v>1.21</c:v>
                </c:pt>
                <c:pt idx="288">
                  <c:v>1.1499999999999999</c:v>
                </c:pt>
                <c:pt idx="289">
                  <c:v>0.91</c:v>
                </c:pt>
                <c:pt idx="290">
                  <c:v>1.1499999999999999</c:v>
                </c:pt>
                <c:pt idx="291">
                  <c:v>1.33</c:v>
                </c:pt>
                <c:pt idx="292">
                  <c:v>1.19</c:v>
                </c:pt>
                <c:pt idx="293">
                  <c:v>1.31</c:v>
                </c:pt>
                <c:pt idx="294">
                  <c:v>0.92</c:v>
                </c:pt>
                <c:pt idx="295">
                  <c:v>1.63</c:v>
                </c:pt>
                <c:pt idx="296">
                  <c:v>0.7</c:v>
                </c:pt>
                <c:pt idx="297">
                  <c:v>1.19</c:v>
                </c:pt>
                <c:pt idx="298">
                  <c:v>1.22</c:v>
                </c:pt>
                <c:pt idx="299">
                  <c:v>1.28</c:v>
                </c:pt>
                <c:pt idx="300">
                  <c:v>1.01</c:v>
                </c:pt>
                <c:pt idx="301">
                  <c:v>1.35</c:v>
                </c:pt>
                <c:pt idx="302">
                  <c:v>1.35</c:v>
                </c:pt>
                <c:pt idx="303">
                  <c:v>1.39</c:v>
                </c:pt>
                <c:pt idx="304">
                  <c:v>1.1299999999999999</c:v>
                </c:pt>
                <c:pt idx="305">
                  <c:v>1.21</c:v>
                </c:pt>
                <c:pt idx="306">
                  <c:v>1.01</c:v>
                </c:pt>
                <c:pt idx="307">
                  <c:v>1.74</c:v>
                </c:pt>
                <c:pt idx="308">
                  <c:v>1.08</c:v>
                </c:pt>
                <c:pt idx="309">
                  <c:v>1.4</c:v>
                </c:pt>
                <c:pt idx="310">
                  <c:v>1.27</c:v>
                </c:pt>
                <c:pt idx="311">
                  <c:v>0.98</c:v>
                </c:pt>
                <c:pt idx="312">
                  <c:v>0.94</c:v>
                </c:pt>
                <c:pt idx="313">
                  <c:v>1.05</c:v>
                </c:pt>
                <c:pt idx="314">
                  <c:v>0.75</c:v>
                </c:pt>
                <c:pt idx="315">
                  <c:v>1.23</c:v>
                </c:pt>
                <c:pt idx="316">
                  <c:v>1.84</c:v>
                </c:pt>
                <c:pt idx="317">
                  <c:v>1.38</c:v>
                </c:pt>
                <c:pt idx="318">
                  <c:v>0.75</c:v>
                </c:pt>
                <c:pt idx="319">
                  <c:v>1.62</c:v>
                </c:pt>
                <c:pt idx="320">
                  <c:v>0.84</c:v>
                </c:pt>
                <c:pt idx="321">
                  <c:v>1.38</c:v>
                </c:pt>
                <c:pt idx="322">
                  <c:v>1.59</c:v>
                </c:pt>
                <c:pt idx="323">
                  <c:v>0.8</c:v>
                </c:pt>
                <c:pt idx="324">
                  <c:v>1.26</c:v>
                </c:pt>
                <c:pt idx="325">
                  <c:v>1.07</c:v>
                </c:pt>
                <c:pt idx="326">
                  <c:v>0.74</c:v>
                </c:pt>
                <c:pt idx="327">
                  <c:v>1.76</c:v>
                </c:pt>
                <c:pt idx="328">
                  <c:v>0.77</c:v>
                </c:pt>
                <c:pt idx="329">
                  <c:v>1.99</c:v>
                </c:pt>
                <c:pt idx="330">
                  <c:v>1.1100000000000001</c:v>
                </c:pt>
                <c:pt idx="331">
                  <c:v>1.36</c:v>
                </c:pt>
                <c:pt idx="332">
                  <c:v>1.03</c:v>
                </c:pt>
                <c:pt idx="333">
                  <c:v>0.79</c:v>
                </c:pt>
                <c:pt idx="334">
                  <c:v>1.47</c:v>
                </c:pt>
                <c:pt idx="335">
                  <c:v>0.85</c:v>
                </c:pt>
                <c:pt idx="336">
                  <c:v>1.29</c:v>
                </c:pt>
                <c:pt idx="337">
                  <c:v>0.72</c:v>
                </c:pt>
                <c:pt idx="338">
                  <c:v>1.05</c:v>
                </c:pt>
                <c:pt idx="339">
                  <c:v>0.84</c:v>
                </c:pt>
                <c:pt idx="340">
                  <c:v>1.37</c:v>
                </c:pt>
                <c:pt idx="341">
                  <c:v>1.1299999999999999</c:v>
                </c:pt>
                <c:pt idx="342">
                  <c:v>1.49</c:v>
                </c:pt>
                <c:pt idx="343">
                  <c:v>1.38</c:v>
                </c:pt>
                <c:pt idx="344">
                  <c:v>1.81</c:v>
                </c:pt>
                <c:pt idx="345">
                  <c:v>1.19</c:v>
                </c:pt>
                <c:pt idx="346">
                  <c:v>1.57</c:v>
                </c:pt>
                <c:pt idx="347">
                  <c:v>0.94</c:v>
                </c:pt>
                <c:pt idx="348">
                  <c:v>1.54</c:v>
                </c:pt>
                <c:pt idx="349">
                  <c:v>1.05</c:v>
                </c:pt>
                <c:pt idx="350">
                  <c:v>1.01</c:v>
                </c:pt>
                <c:pt idx="351">
                  <c:v>1.1000000000000001</c:v>
                </c:pt>
                <c:pt idx="352">
                  <c:v>1.01</c:v>
                </c:pt>
                <c:pt idx="353">
                  <c:v>0.88</c:v>
                </c:pt>
                <c:pt idx="354">
                  <c:v>0.85</c:v>
                </c:pt>
                <c:pt idx="355">
                  <c:v>0.9</c:v>
                </c:pt>
                <c:pt idx="356">
                  <c:v>1.27</c:v>
                </c:pt>
                <c:pt idx="357">
                  <c:v>1.41</c:v>
                </c:pt>
                <c:pt idx="358">
                  <c:v>1.43</c:v>
                </c:pt>
                <c:pt idx="359">
                  <c:v>1.52</c:v>
                </c:pt>
                <c:pt idx="360">
                  <c:v>0.87</c:v>
                </c:pt>
                <c:pt idx="361">
                  <c:v>1.32</c:v>
                </c:pt>
                <c:pt idx="362">
                  <c:v>1.18</c:v>
                </c:pt>
                <c:pt idx="363">
                  <c:v>1.54</c:v>
                </c:pt>
                <c:pt idx="364">
                  <c:v>1.22</c:v>
                </c:pt>
                <c:pt idx="365">
                  <c:v>1.1499999999999999</c:v>
                </c:pt>
                <c:pt idx="366">
                  <c:v>1</c:v>
                </c:pt>
                <c:pt idx="367">
                  <c:v>1.58</c:v>
                </c:pt>
                <c:pt idx="368">
                  <c:v>1.08</c:v>
                </c:pt>
                <c:pt idx="369">
                  <c:v>1.28</c:v>
                </c:pt>
                <c:pt idx="370">
                  <c:v>1.19</c:v>
                </c:pt>
                <c:pt idx="371">
                  <c:v>1.02</c:v>
                </c:pt>
                <c:pt idx="372">
                  <c:v>0.92</c:v>
                </c:pt>
                <c:pt idx="373">
                  <c:v>1.18</c:v>
                </c:pt>
                <c:pt idx="374">
                  <c:v>2.14</c:v>
                </c:pt>
                <c:pt idx="375">
                  <c:v>0.88</c:v>
                </c:pt>
                <c:pt idx="376">
                  <c:v>1.27</c:v>
                </c:pt>
                <c:pt idx="377">
                  <c:v>1.26</c:v>
                </c:pt>
                <c:pt idx="378">
                  <c:v>1.1000000000000001</c:v>
                </c:pt>
                <c:pt idx="379">
                  <c:v>1.35</c:v>
                </c:pt>
                <c:pt idx="380">
                  <c:v>1.25</c:v>
                </c:pt>
                <c:pt idx="381">
                  <c:v>0.73</c:v>
                </c:pt>
                <c:pt idx="382">
                  <c:v>1.1399999999999999</c:v>
                </c:pt>
                <c:pt idx="383">
                  <c:v>1.18</c:v>
                </c:pt>
                <c:pt idx="384">
                  <c:v>0.96</c:v>
                </c:pt>
                <c:pt idx="385">
                  <c:v>1.01</c:v>
                </c:pt>
                <c:pt idx="386">
                  <c:v>0.94</c:v>
                </c:pt>
                <c:pt idx="387">
                  <c:v>1.64</c:v>
                </c:pt>
                <c:pt idx="388">
                  <c:v>1.52</c:v>
                </c:pt>
                <c:pt idx="389">
                  <c:v>1.1399999999999999</c:v>
                </c:pt>
                <c:pt idx="390">
                  <c:v>1.27</c:v>
                </c:pt>
                <c:pt idx="391">
                  <c:v>1.36</c:v>
                </c:pt>
                <c:pt idx="392">
                  <c:v>1.22</c:v>
                </c:pt>
                <c:pt idx="393">
                  <c:v>1.03</c:v>
                </c:pt>
                <c:pt idx="394">
                  <c:v>0.97</c:v>
                </c:pt>
                <c:pt idx="395">
                  <c:v>0.98</c:v>
                </c:pt>
                <c:pt idx="396">
                  <c:v>1.01</c:v>
                </c:pt>
                <c:pt idx="397">
                  <c:v>1.2</c:v>
                </c:pt>
                <c:pt idx="398">
                  <c:v>1.1399999999999999</c:v>
                </c:pt>
                <c:pt idx="399">
                  <c:v>1.23</c:v>
                </c:pt>
                <c:pt idx="400">
                  <c:v>1.27</c:v>
                </c:pt>
                <c:pt idx="401">
                  <c:v>1.21</c:v>
                </c:pt>
                <c:pt idx="402">
                  <c:v>1.04</c:v>
                </c:pt>
                <c:pt idx="403">
                  <c:v>1.19</c:v>
                </c:pt>
                <c:pt idx="404">
                  <c:v>1.55</c:v>
                </c:pt>
                <c:pt idx="405">
                  <c:v>1.32</c:v>
                </c:pt>
                <c:pt idx="406">
                  <c:v>0.9</c:v>
                </c:pt>
                <c:pt idx="407">
                  <c:v>1.3</c:v>
                </c:pt>
                <c:pt idx="408">
                  <c:v>1.22</c:v>
                </c:pt>
                <c:pt idx="409">
                  <c:v>1.07</c:v>
                </c:pt>
                <c:pt idx="410">
                  <c:v>1.19</c:v>
                </c:pt>
                <c:pt idx="411">
                  <c:v>1.47</c:v>
                </c:pt>
                <c:pt idx="412">
                  <c:v>1.4</c:v>
                </c:pt>
                <c:pt idx="413">
                  <c:v>1.33</c:v>
                </c:pt>
                <c:pt idx="414">
                  <c:v>1.0900000000000001</c:v>
                </c:pt>
                <c:pt idx="415">
                  <c:v>1.55</c:v>
                </c:pt>
                <c:pt idx="416">
                  <c:v>1.34</c:v>
                </c:pt>
                <c:pt idx="417">
                  <c:v>0.92</c:v>
                </c:pt>
                <c:pt idx="418">
                  <c:v>1.1399999999999999</c:v>
                </c:pt>
                <c:pt idx="419">
                  <c:v>1.05</c:v>
                </c:pt>
                <c:pt idx="420">
                  <c:v>0.71</c:v>
                </c:pt>
                <c:pt idx="421">
                  <c:v>1.32</c:v>
                </c:pt>
                <c:pt idx="422">
                  <c:v>1.99</c:v>
                </c:pt>
                <c:pt idx="423">
                  <c:v>1.59</c:v>
                </c:pt>
                <c:pt idx="424">
                  <c:v>1.08</c:v>
                </c:pt>
                <c:pt idx="425">
                  <c:v>2.2200000000000002</c:v>
                </c:pt>
                <c:pt idx="426">
                  <c:v>1.35</c:v>
                </c:pt>
                <c:pt idx="427">
                  <c:v>1.86</c:v>
                </c:pt>
                <c:pt idx="428">
                  <c:v>1.52</c:v>
                </c:pt>
                <c:pt idx="429">
                  <c:v>1.84</c:v>
                </c:pt>
                <c:pt idx="430">
                  <c:v>1.24</c:v>
                </c:pt>
                <c:pt idx="431">
                  <c:v>1.03</c:v>
                </c:pt>
                <c:pt idx="432">
                  <c:v>1.2</c:v>
                </c:pt>
                <c:pt idx="433">
                  <c:v>1.43</c:v>
                </c:pt>
                <c:pt idx="434">
                  <c:v>1.01</c:v>
                </c:pt>
                <c:pt idx="435">
                  <c:v>0.84</c:v>
                </c:pt>
                <c:pt idx="436">
                  <c:v>1.58</c:v>
                </c:pt>
                <c:pt idx="437">
                  <c:v>1.48</c:v>
                </c:pt>
                <c:pt idx="438">
                  <c:v>1.28</c:v>
                </c:pt>
                <c:pt idx="439">
                  <c:v>1.01</c:v>
                </c:pt>
                <c:pt idx="440">
                  <c:v>1.23</c:v>
                </c:pt>
                <c:pt idx="441">
                  <c:v>1.38</c:v>
                </c:pt>
                <c:pt idx="442">
                  <c:v>0.94</c:v>
                </c:pt>
                <c:pt idx="443">
                  <c:v>1.22</c:v>
                </c:pt>
                <c:pt idx="444">
                  <c:v>1.02</c:v>
                </c:pt>
                <c:pt idx="445">
                  <c:v>0.64</c:v>
                </c:pt>
                <c:pt idx="446">
                  <c:v>1.03</c:v>
                </c:pt>
                <c:pt idx="447">
                  <c:v>1.19</c:v>
                </c:pt>
                <c:pt idx="448">
                  <c:v>1.0900000000000001</c:v>
                </c:pt>
                <c:pt idx="449">
                  <c:v>1.1399999999999999</c:v>
                </c:pt>
                <c:pt idx="450">
                  <c:v>0.89</c:v>
                </c:pt>
                <c:pt idx="451">
                  <c:v>1.31</c:v>
                </c:pt>
                <c:pt idx="452">
                  <c:v>1.0900000000000001</c:v>
                </c:pt>
                <c:pt idx="453">
                  <c:v>1.1100000000000001</c:v>
                </c:pt>
                <c:pt idx="454">
                  <c:v>1.1599999999999999</c:v>
                </c:pt>
                <c:pt idx="455">
                  <c:v>1.51</c:v>
                </c:pt>
                <c:pt idx="456">
                  <c:v>1.22</c:v>
                </c:pt>
                <c:pt idx="457">
                  <c:v>1.28</c:v>
                </c:pt>
                <c:pt idx="458">
                  <c:v>1.05</c:v>
                </c:pt>
                <c:pt idx="459">
                  <c:v>1.28</c:v>
                </c:pt>
                <c:pt idx="460">
                  <c:v>1.33</c:v>
                </c:pt>
                <c:pt idx="461">
                  <c:v>1.46</c:v>
                </c:pt>
                <c:pt idx="462">
                  <c:v>1.43</c:v>
                </c:pt>
                <c:pt idx="463">
                  <c:v>1.06</c:v>
                </c:pt>
                <c:pt idx="464">
                  <c:v>0.98</c:v>
                </c:pt>
                <c:pt idx="465">
                  <c:v>1.23</c:v>
                </c:pt>
                <c:pt idx="466">
                  <c:v>1.0900000000000001</c:v>
                </c:pt>
                <c:pt idx="467">
                  <c:v>1.23</c:v>
                </c:pt>
                <c:pt idx="468">
                  <c:v>1.17</c:v>
                </c:pt>
                <c:pt idx="469">
                  <c:v>0.99</c:v>
                </c:pt>
                <c:pt idx="470">
                  <c:v>1.87</c:v>
                </c:pt>
                <c:pt idx="471">
                  <c:v>0.89</c:v>
                </c:pt>
                <c:pt idx="472">
                  <c:v>1.53</c:v>
                </c:pt>
                <c:pt idx="473">
                  <c:v>0.73</c:v>
                </c:pt>
                <c:pt idx="474">
                  <c:v>1.1499999999999999</c:v>
                </c:pt>
                <c:pt idx="475">
                  <c:v>0.99</c:v>
                </c:pt>
                <c:pt idx="476">
                  <c:v>1.23</c:v>
                </c:pt>
                <c:pt idx="477">
                  <c:v>1.32</c:v>
                </c:pt>
                <c:pt idx="478">
                  <c:v>1.08</c:v>
                </c:pt>
                <c:pt idx="479">
                  <c:v>0.95</c:v>
                </c:pt>
                <c:pt idx="480">
                  <c:v>0.85</c:v>
                </c:pt>
                <c:pt idx="481">
                  <c:v>1.58</c:v>
                </c:pt>
                <c:pt idx="482">
                  <c:v>1.07</c:v>
                </c:pt>
                <c:pt idx="483">
                  <c:v>1.59</c:v>
                </c:pt>
                <c:pt idx="484">
                  <c:v>1.38</c:v>
                </c:pt>
                <c:pt idx="485">
                  <c:v>1.47</c:v>
                </c:pt>
                <c:pt idx="486">
                  <c:v>1.4</c:v>
                </c:pt>
                <c:pt idx="487">
                  <c:v>0.72</c:v>
                </c:pt>
                <c:pt idx="488">
                  <c:v>1.04</c:v>
                </c:pt>
                <c:pt idx="489">
                  <c:v>1.55</c:v>
                </c:pt>
                <c:pt idx="490">
                  <c:v>1.03</c:v>
                </c:pt>
                <c:pt idx="491">
                  <c:v>1.57</c:v>
                </c:pt>
                <c:pt idx="492">
                  <c:v>1.18</c:v>
                </c:pt>
                <c:pt idx="493">
                  <c:v>1.27</c:v>
                </c:pt>
                <c:pt idx="494">
                  <c:v>1.08</c:v>
                </c:pt>
                <c:pt idx="495">
                  <c:v>1.44</c:v>
                </c:pt>
                <c:pt idx="496">
                  <c:v>1.54</c:v>
                </c:pt>
                <c:pt idx="497">
                  <c:v>1.39</c:v>
                </c:pt>
                <c:pt idx="498">
                  <c:v>1.69</c:v>
                </c:pt>
                <c:pt idx="499">
                  <c:v>1.96</c:v>
                </c:pt>
                <c:pt idx="500">
                  <c:v>0.88</c:v>
                </c:pt>
                <c:pt idx="501">
                  <c:v>1.08</c:v>
                </c:pt>
                <c:pt idx="502">
                  <c:v>1.26</c:v>
                </c:pt>
                <c:pt idx="503">
                  <c:v>1.43</c:v>
                </c:pt>
                <c:pt idx="504">
                  <c:v>1.69</c:v>
                </c:pt>
                <c:pt idx="505">
                  <c:v>1.27</c:v>
                </c:pt>
                <c:pt idx="506">
                  <c:v>1.57</c:v>
                </c:pt>
                <c:pt idx="507">
                  <c:v>1.32</c:v>
                </c:pt>
                <c:pt idx="508">
                  <c:v>1.05</c:v>
                </c:pt>
                <c:pt idx="509">
                  <c:v>1.31</c:v>
                </c:pt>
                <c:pt idx="510">
                  <c:v>1.25</c:v>
                </c:pt>
                <c:pt idx="511">
                  <c:v>1.29</c:v>
                </c:pt>
              </c:numCache>
            </c:numRef>
          </c:xVal>
          <c:yVal>
            <c:numRef>
              <c:f>MultiVariateModeling!$C$4:$C$515</c:f>
              <c:numCache>
                <c:formatCode>General</c:formatCode>
                <c:ptCount val="512"/>
                <c:pt idx="0">
                  <c:v>1.1100000000000001</c:v>
                </c:pt>
                <c:pt idx="1">
                  <c:v>1.2090000000000001</c:v>
                </c:pt>
                <c:pt idx="2">
                  <c:v>1.446</c:v>
                </c:pt>
                <c:pt idx="3">
                  <c:v>1.409</c:v>
                </c:pt>
                <c:pt idx="4">
                  <c:v>0.95899999999999996</c:v>
                </c:pt>
                <c:pt idx="5">
                  <c:v>1.409</c:v>
                </c:pt>
                <c:pt idx="6">
                  <c:v>1.409</c:v>
                </c:pt>
                <c:pt idx="7">
                  <c:v>0.995</c:v>
                </c:pt>
                <c:pt idx="8">
                  <c:v>1.103</c:v>
                </c:pt>
                <c:pt idx="9">
                  <c:v>1.135</c:v>
                </c:pt>
                <c:pt idx="10">
                  <c:v>0.85699999999999998</c:v>
                </c:pt>
                <c:pt idx="11">
                  <c:v>1.3759999999999999</c:v>
                </c:pt>
                <c:pt idx="12">
                  <c:v>1.048</c:v>
                </c:pt>
                <c:pt idx="13">
                  <c:v>1.407</c:v>
                </c:pt>
                <c:pt idx="14">
                  <c:v>1.169</c:v>
                </c:pt>
                <c:pt idx="15">
                  <c:v>1.1579999999999999</c:v>
                </c:pt>
                <c:pt idx="16">
                  <c:v>1.107</c:v>
                </c:pt>
                <c:pt idx="17">
                  <c:v>1.036</c:v>
                </c:pt>
                <c:pt idx="18">
                  <c:v>1.0640000000000001</c:v>
                </c:pt>
                <c:pt idx="19">
                  <c:v>1.214</c:v>
                </c:pt>
                <c:pt idx="20">
                  <c:v>1.3140000000000001</c:v>
                </c:pt>
                <c:pt idx="21">
                  <c:v>1.4650000000000001</c:v>
                </c:pt>
                <c:pt idx="22">
                  <c:v>1.07</c:v>
                </c:pt>
                <c:pt idx="23">
                  <c:v>0.98799999999999999</c:v>
                </c:pt>
                <c:pt idx="24">
                  <c:v>1.3220000000000001</c:v>
                </c:pt>
                <c:pt idx="25">
                  <c:v>1.427</c:v>
                </c:pt>
                <c:pt idx="26">
                  <c:v>1.3</c:v>
                </c:pt>
                <c:pt idx="27">
                  <c:v>1.393</c:v>
                </c:pt>
                <c:pt idx="28">
                  <c:v>1.2</c:v>
                </c:pt>
                <c:pt idx="29">
                  <c:v>1.53</c:v>
                </c:pt>
                <c:pt idx="30">
                  <c:v>1.337</c:v>
                </c:pt>
                <c:pt idx="31">
                  <c:v>1.147</c:v>
                </c:pt>
                <c:pt idx="32">
                  <c:v>1.1890000000000001</c:v>
                </c:pt>
                <c:pt idx="33">
                  <c:v>1.458</c:v>
                </c:pt>
                <c:pt idx="34">
                  <c:v>0.91300000000000003</c:v>
                </c:pt>
                <c:pt idx="35">
                  <c:v>1.22</c:v>
                </c:pt>
                <c:pt idx="36">
                  <c:v>1.226</c:v>
                </c:pt>
                <c:pt idx="37">
                  <c:v>1.3</c:v>
                </c:pt>
                <c:pt idx="38">
                  <c:v>1.1759999999999999</c:v>
                </c:pt>
                <c:pt idx="39">
                  <c:v>1.3660000000000001</c:v>
                </c:pt>
                <c:pt idx="40">
                  <c:v>1.135</c:v>
                </c:pt>
                <c:pt idx="41">
                  <c:v>1.0569999999999999</c:v>
                </c:pt>
                <c:pt idx="42">
                  <c:v>1.1220000000000001</c:v>
                </c:pt>
                <c:pt idx="43">
                  <c:v>1.8160000000000001</c:v>
                </c:pt>
                <c:pt idx="44">
                  <c:v>0.69399999999999995</c:v>
                </c:pt>
                <c:pt idx="45">
                  <c:v>1.353</c:v>
                </c:pt>
                <c:pt idx="46">
                  <c:v>1.619</c:v>
                </c:pt>
                <c:pt idx="47">
                  <c:v>0.92600000000000005</c:v>
                </c:pt>
                <c:pt idx="48">
                  <c:v>1.008</c:v>
                </c:pt>
                <c:pt idx="49">
                  <c:v>1.145</c:v>
                </c:pt>
                <c:pt idx="50">
                  <c:v>1.3580000000000001</c:v>
                </c:pt>
                <c:pt idx="51">
                  <c:v>0.89500000000000002</c:v>
                </c:pt>
                <c:pt idx="52">
                  <c:v>1.079</c:v>
                </c:pt>
                <c:pt idx="53">
                  <c:v>1.2170000000000001</c:v>
                </c:pt>
                <c:pt idx="54">
                  <c:v>0.99299999999999999</c:v>
                </c:pt>
                <c:pt idx="55">
                  <c:v>1.1379999999999999</c:v>
                </c:pt>
                <c:pt idx="56">
                  <c:v>1.2210000000000001</c:v>
                </c:pt>
                <c:pt idx="57">
                  <c:v>0.93799999999999994</c:v>
                </c:pt>
                <c:pt idx="58">
                  <c:v>1.3779999999999999</c:v>
                </c:pt>
                <c:pt idx="59">
                  <c:v>1.512</c:v>
                </c:pt>
                <c:pt idx="60">
                  <c:v>1.03</c:v>
                </c:pt>
                <c:pt idx="61">
                  <c:v>1.3839999999999999</c:v>
                </c:pt>
                <c:pt idx="62">
                  <c:v>0.92</c:v>
                </c:pt>
                <c:pt idx="63">
                  <c:v>1.3129999999999999</c:v>
                </c:pt>
                <c:pt idx="64">
                  <c:v>1.2889999999999999</c:v>
                </c:pt>
                <c:pt idx="65">
                  <c:v>1.327</c:v>
                </c:pt>
                <c:pt idx="66">
                  <c:v>1.018</c:v>
                </c:pt>
                <c:pt idx="67">
                  <c:v>0.96899999999999997</c:v>
                </c:pt>
                <c:pt idx="68">
                  <c:v>1.2589999999999999</c:v>
                </c:pt>
                <c:pt idx="69">
                  <c:v>1.474</c:v>
                </c:pt>
                <c:pt idx="70">
                  <c:v>1.167</c:v>
                </c:pt>
                <c:pt idx="71">
                  <c:v>1.35</c:v>
                </c:pt>
                <c:pt idx="72">
                  <c:v>1.212</c:v>
                </c:pt>
                <c:pt idx="73">
                  <c:v>1.5389999999999999</c:v>
                </c:pt>
                <c:pt idx="74">
                  <c:v>1.129</c:v>
                </c:pt>
                <c:pt idx="75">
                  <c:v>1.345</c:v>
                </c:pt>
                <c:pt idx="76">
                  <c:v>0.84099999999999997</c:v>
                </c:pt>
                <c:pt idx="77">
                  <c:v>1.179</c:v>
                </c:pt>
                <c:pt idx="78">
                  <c:v>0.90300000000000002</c:v>
                </c:pt>
                <c:pt idx="79">
                  <c:v>1.218</c:v>
                </c:pt>
                <c:pt idx="80">
                  <c:v>1.4319999999999999</c:v>
                </c:pt>
                <c:pt idx="81">
                  <c:v>1.4159999999999999</c:v>
                </c:pt>
                <c:pt idx="82">
                  <c:v>1.4019999999999999</c:v>
                </c:pt>
                <c:pt idx="83">
                  <c:v>1.46</c:v>
                </c:pt>
                <c:pt idx="84">
                  <c:v>1.1180000000000001</c:v>
                </c:pt>
                <c:pt idx="85">
                  <c:v>1.3240000000000001</c:v>
                </c:pt>
                <c:pt idx="86">
                  <c:v>1.3180000000000001</c:v>
                </c:pt>
                <c:pt idx="87">
                  <c:v>0.95399999999999996</c:v>
                </c:pt>
                <c:pt idx="88">
                  <c:v>1.016</c:v>
                </c:pt>
                <c:pt idx="89">
                  <c:v>1.321</c:v>
                </c:pt>
                <c:pt idx="90">
                  <c:v>1.266</c:v>
                </c:pt>
                <c:pt idx="91">
                  <c:v>1.4419999999999999</c:v>
                </c:pt>
                <c:pt idx="92">
                  <c:v>1.173</c:v>
                </c:pt>
                <c:pt idx="93">
                  <c:v>1.462</c:v>
                </c:pt>
                <c:pt idx="94">
                  <c:v>1.3049999999999999</c:v>
                </c:pt>
                <c:pt idx="95">
                  <c:v>0.68799999999999994</c:v>
                </c:pt>
                <c:pt idx="96">
                  <c:v>1.3839999999999999</c:v>
                </c:pt>
                <c:pt idx="97">
                  <c:v>1.5580000000000001</c:v>
                </c:pt>
                <c:pt idx="98">
                  <c:v>1.1719999999999999</c:v>
                </c:pt>
                <c:pt idx="99">
                  <c:v>1.268</c:v>
                </c:pt>
                <c:pt idx="100">
                  <c:v>1.4830000000000001</c:v>
                </c:pt>
                <c:pt idx="101">
                  <c:v>1.448</c:v>
                </c:pt>
                <c:pt idx="102">
                  <c:v>1.0149999999999999</c:v>
                </c:pt>
                <c:pt idx="103">
                  <c:v>1.1000000000000001</c:v>
                </c:pt>
                <c:pt idx="104">
                  <c:v>1.347</c:v>
                </c:pt>
                <c:pt idx="105">
                  <c:v>1.2</c:v>
                </c:pt>
                <c:pt idx="106">
                  <c:v>1.1160000000000001</c:v>
                </c:pt>
                <c:pt idx="107">
                  <c:v>1.484</c:v>
                </c:pt>
                <c:pt idx="108">
                  <c:v>0.88</c:v>
                </c:pt>
                <c:pt idx="109">
                  <c:v>1.0780000000000001</c:v>
                </c:pt>
                <c:pt idx="110">
                  <c:v>0.76600000000000001</c:v>
                </c:pt>
                <c:pt idx="111">
                  <c:v>1.2529999999999999</c:v>
                </c:pt>
                <c:pt idx="112">
                  <c:v>1.145</c:v>
                </c:pt>
                <c:pt idx="113">
                  <c:v>1.274</c:v>
                </c:pt>
                <c:pt idx="114">
                  <c:v>1.1200000000000001</c:v>
                </c:pt>
                <c:pt idx="115">
                  <c:v>1.0129999999999999</c:v>
                </c:pt>
                <c:pt idx="116">
                  <c:v>0.89400000000000002</c:v>
                </c:pt>
                <c:pt idx="117">
                  <c:v>1.1259999999999999</c:v>
                </c:pt>
                <c:pt idx="118">
                  <c:v>1.1639999999999999</c:v>
                </c:pt>
                <c:pt idx="119">
                  <c:v>1.099</c:v>
                </c:pt>
                <c:pt idx="120">
                  <c:v>1.397</c:v>
                </c:pt>
                <c:pt idx="121">
                  <c:v>0.96499999999999997</c:v>
                </c:pt>
                <c:pt idx="122">
                  <c:v>1.2470000000000001</c:v>
                </c:pt>
                <c:pt idx="123">
                  <c:v>1.528</c:v>
                </c:pt>
                <c:pt idx="124">
                  <c:v>1.2330000000000001</c:v>
                </c:pt>
                <c:pt idx="125">
                  <c:v>1.1299999999999999</c:v>
                </c:pt>
                <c:pt idx="126">
                  <c:v>1.1619999999999999</c:v>
                </c:pt>
                <c:pt idx="127">
                  <c:v>1.2410000000000001</c:v>
                </c:pt>
                <c:pt idx="128">
                  <c:v>1.0680000000000001</c:v>
                </c:pt>
                <c:pt idx="129">
                  <c:v>0.95899999999999996</c:v>
                </c:pt>
                <c:pt idx="130">
                  <c:v>0.97699999999999998</c:v>
                </c:pt>
                <c:pt idx="131">
                  <c:v>1.004</c:v>
                </c:pt>
                <c:pt idx="132">
                  <c:v>1.298</c:v>
                </c:pt>
                <c:pt idx="133">
                  <c:v>1.1659999999999999</c:v>
                </c:pt>
                <c:pt idx="134">
                  <c:v>0.97399999999999998</c:v>
                </c:pt>
                <c:pt idx="135">
                  <c:v>1.046</c:v>
                </c:pt>
                <c:pt idx="136">
                  <c:v>1.0449999999999999</c:v>
                </c:pt>
                <c:pt idx="137">
                  <c:v>1.3260000000000001</c:v>
                </c:pt>
                <c:pt idx="138">
                  <c:v>1.0249999999999999</c:v>
                </c:pt>
                <c:pt idx="139">
                  <c:v>1.51</c:v>
                </c:pt>
                <c:pt idx="140">
                  <c:v>1.3839999999999999</c:v>
                </c:pt>
                <c:pt idx="141">
                  <c:v>1.069</c:v>
                </c:pt>
                <c:pt idx="142">
                  <c:v>1.5429999999999999</c:v>
                </c:pt>
                <c:pt idx="143">
                  <c:v>1.044</c:v>
                </c:pt>
                <c:pt idx="144">
                  <c:v>1.222</c:v>
                </c:pt>
                <c:pt idx="145">
                  <c:v>1.171</c:v>
                </c:pt>
                <c:pt idx="146">
                  <c:v>0.99299999999999999</c:v>
                </c:pt>
                <c:pt idx="147">
                  <c:v>1.194</c:v>
                </c:pt>
                <c:pt idx="148">
                  <c:v>1.226</c:v>
                </c:pt>
                <c:pt idx="149">
                  <c:v>1.3340000000000001</c:v>
                </c:pt>
                <c:pt idx="150">
                  <c:v>1.3180000000000001</c:v>
                </c:pt>
                <c:pt idx="151">
                  <c:v>0.91800000000000004</c:v>
                </c:pt>
                <c:pt idx="152">
                  <c:v>0.96799999999999997</c:v>
                </c:pt>
                <c:pt idx="153">
                  <c:v>1.1060000000000001</c:v>
                </c:pt>
                <c:pt idx="154">
                  <c:v>1.1990000000000001</c:v>
                </c:pt>
                <c:pt idx="155">
                  <c:v>1.238</c:v>
                </c:pt>
                <c:pt idx="156">
                  <c:v>1.272</c:v>
                </c:pt>
                <c:pt idx="157">
                  <c:v>1.0309999999999999</c:v>
                </c:pt>
                <c:pt idx="158">
                  <c:v>1.2470000000000001</c:v>
                </c:pt>
                <c:pt idx="159">
                  <c:v>1.2470000000000001</c:v>
                </c:pt>
                <c:pt idx="160">
                  <c:v>0.90600000000000003</c:v>
                </c:pt>
                <c:pt idx="161">
                  <c:v>0.84899999999999998</c:v>
                </c:pt>
                <c:pt idx="162">
                  <c:v>1.5029999999999999</c:v>
                </c:pt>
                <c:pt idx="163">
                  <c:v>0.96</c:v>
                </c:pt>
                <c:pt idx="164">
                  <c:v>1.0429999999999999</c:v>
                </c:pt>
                <c:pt idx="165">
                  <c:v>1.452</c:v>
                </c:pt>
                <c:pt idx="166">
                  <c:v>0.94799999999999995</c:v>
                </c:pt>
                <c:pt idx="167">
                  <c:v>1.4279999999999999</c:v>
                </c:pt>
                <c:pt idx="168">
                  <c:v>1.119</c:v>
                </c:pt>
                <c:pt idx="169">
                  <c:v>1.262</c:v>
                </c:pt>
                <c:pt idx="170">
                  <c:v>1.246</c:v>
                </c:pt>
                <c:pt idx="171">
                  <c:v>1.389</c:v>
                </c:pt>
                <c:pt idx="172">
                  <c:v>1.1299999999999999</c:v>
                </c:pt>
                <c:pt idx="173">
                  <c:v>1.0940000000000001</c:v>
                </c:pt>
                <c:pt idx="174">
                  <c:v>1.206</c:v>
                </c:pt>
                <c:pt idx="175">
                  <c:v>1.1220000000000001</c:v>
                </c:pt>
                <c:pt idx="176">
                  <c:v>1.1499999999999999</c:v>
                </c:pt>
                <c:pt idx="177">
                  <c:v>1.2470000000000001</c:v>
                </c:pt>
                <c:pt idx="178">
                  <c:v>1.4339999999999999</c:v>
                </c:pt>
                <c:pt idx="179">
                  <c:v>1.538</c:v>
                </c:pt>
                <c:pt idx="180">
                  <c:v>1.345</c:v>
                </c:pt>
                <c:pt idx="181">
                  <c:v>1.071</c:v>
                </c:pt>
                <c:pt idx="182">
                  <c:v>0.85899999999999999</c:v>
                </c:pt>
                <c:pt idx="183">
                  <c:v>1.38</c:v>
                </c:pt>
                <c:pt idx="184">
                  <c:v>1.296</c:v>
                </c:pt>
                <c:pt idx="185">
                  <c:v>1.099</c:v>
                </c:pt>
                <c:pt idx="186">
                  <c:v>0.91500000000000004</c:v>
                </c:pt>
                <c:pt idx="187">
                  <c:v>1.1859999999999999</c:v>
                </c:pt>
                <c:pt idx="188">
                  <c:v>1.3180000000000001</c:v>
                </c:pt>
                <c:pt idx="189">
                  <c:v>1.389</c:v>
                </c:pt>
                <c:pt idx="190">
                  <c:v>1.119</c:v>
                </c:pt>
                <c:pt idx="191">
                  <c:v>1.248</c:v>
                </c:pt>
                <c:pt idx="192">
                  <c:v>1.373</c:v>
                </c:pt>
                <c:pt idx="193">
                  <c:v>1.224</c:v>
                </c:pt>
                <c:pt idx="194">
                  <c:v>1.34</c:v>
                </c:pt>
                <c:pt idx="195">
                  <c:v>1.0269999999999999</c:v>
                </c:pt>
                <c:pt idx="196">
                  <c:v>0.92300000000000004</c:v>
                </c:pt>
                <c:pt idx="197">
                  <c:v>1.2</c:v>
                </c:pt>
                <c:pt idx="198">
                  <c:v>1.17</c:v>
                </c:pt>
                <c:pt idx="199">
                  <c:v>1.4830000000000001</c:v>
                </c:pt>
                <c:pt idx="200">
                  <c:v>0.67100000000000004</c:v>
                </c:pt>
                <c:pt idx="201">
                  <c:v>1.52</c:v>
                </c:pt>
                <c:pt idx="202">
                  <c:v>1.673</c:v>
                </c:pt>
                <c:pt idx="203">
                  <c:v>1.0109999999999999</c:v>
                </c:pt>
                <c:pt idx="204">
                  <c:v>1.532</c:v>
                </c:pt>
                <c:pt idx="205">
                  <c:v>1.0820000000000001</c:v>
                </c:pt>
                <c:pt idx="206">
                  <c:v>1.0489999999999999</c:v>
                </c:pt>
                <c:pt idx="207">
                  <c:v>1.335</c:v>
                </c:pt>
                <c:pt idx="208">
                  <c:v>0.84099999999999997</c:v>
                </c:pt>
                <c:pt idx="209">
                  <c:v>1.0740000000000001</c:v>
                </c:pt>
                <c:pt idx="210">
                  <c:v>1.298</c:v>
                </c:pt>
                <c:pt idx="211">
                  <c:v>1.208</c:v>
                </c:pt>
                <c:pt idx="212">
                  <c:v>1.2509999999999999</c:v>
                </c:pt>
                <c:pt idx="213">
                  <c:v>1.5920000000000001</c:v>
                </c:pt>
                <c:pt idx="214">
                  <c:v>1.421</c:v>
                </c:pt>
                <c:pt idx="215">
                  <c:v>1.139</c:v>
                </c:pt>
                <c:pt idx="216">
                  <c:v>1.155</c:v>
                </c:pt>
                <c:pt idx="217">
                  <c:v>0.78600000000000003</c:v>
                </c:pt>
                <c:pt idx="218">
                  <c:v>1.016</c:v>
                </c:pt>
                <c:pt idx="219">
                  <c:v>1.1859999999999999</c:v>
                </c:pt>
                <c:pt idx="220">
                  <c:v>1.365</c:v>
                </c:pt>
                <c:pt idx="221">
                  <c:v>1.2150000000000001</c:v>
                </c:pt>
                <c:pt idx="222">
                  <c:v>1.6539999999999999</c:v>
                </c:pt>
                <c:pt idx="223">
                  <c:v>1.296</c:v>
                </c:pt>
                <c:pt idx="224">
                  <c:v>1.22</c:v>
                </c:pt>
                <c:pt idx="225">
                  <c:v>1.1539999999999999</c:v>
                </c:pt>
                <c:pt idx="226">
                  <c:v>1.181</c:v>
                </c:pt>
                <c:pt idx="227">
                  <c:v>1.5349999999999999</c:v>
                </c:pt>
                <c:pt idx="228">
                  <c:v>1.2889999999999999</c:v>
                </c:pt>
                <c:pt idx="229">
                  <c:v>1.0940000000000001</c:v>
                </c:pt>
                <c:pt idx="230">
                  <c:v>1.157</c:v>
                </c:pt>
                <c:pt idx="231">
                  <c:v>1.377</c:v>
                </c:pt>
                <c:pt idx="232">
                  <c:v>1.1379999999999999</c:v>
                </c:pt>
                <c:pt idx="233">
                  <c:v>1.054</c:v>
                </c:pt>
                <c:pt idx="234">
                  <c:v>1.371</c:v>
                </c:pt>
                <c:pt idx="235">
                  <c:v>1.752</c:v>
                </c:pt>
                <c:pt idx="236">
                  <c:v>1.018</c:v>
                </c:pt>
                <c:pt idx="237">
                  <c:v>1.127</c:v>
                </c:pt>
                <c:pt idx="238">
                  <c:v>1.3</c:v>
                </c:pt>
                <c:pt idx="239">
                  <c:v>1.1739999999999999</c:v>
                </c:pt>
                <c:pt idx="240">
                  <c:v>1.292</c:v>
                </c:pt>
                <c:pt idx="241">
                  <c:v>1.4490000000000001</c:v>
                </c:pt>
                <c:pt idx="242">
                  <c:v>1.077</c:v>
                </c:pt>
                <c:pt idx="243">
                  <c:v>1.393</c:v>
                </c:pt>
                <c:pt idx="244">
                  <c:v>1.0049999999999999</c:v>
                </c:pt>
                <c:pt idx="245">
                  <c:v>1.653</c:v>
                </c:pt>
                <c:pt idx="246">
                  <c:v>1.246</c:v>
                </c:pt>
                <c:pt idx="247">
                  <c:v>1.504</c:v>
                </c:pt>
                <c:pt idx="248">
                  <c:v>1.026</c:v>
                </c:pt>
                <c:pt idx="249">
                  <c:v>1.423</c:v>
                </c:pt>
                <c:pt idx="250">
                  <c:v>1.129</c:v>
                </c:pt>
                <c:pt idx="251">
                  <c:v>0.82099999999999995</c:v>
                </c:pt>
                <c:pt idx="252">
                  <c:v>1.3540000000000001</c:v>
                </c:pt>
                <c:pt idx="253">
                  <c:v>1.2709999999999999</c:v>
                </c:pt>
                <c:pt idx="254">
                  <c:v>1.0189999999999999</c:v>
                </c:pt>
                <c:pt idx="255">
                  <c:v>1.4039999999999999</c:v>
                </c:pt>
                <c:pt idx="256">
                  <c:v>1.123</c:v>
                </c:pt>
                <c:pt idx="257">
                  <c:v>1.3069999999999999</c:v>
                </c:pt>
                <c:pt idx="258">
                  <c:v>1.304</c:v>
                </c:pt>
                <c:pt idx="259">
                  <c:v>0.998</c:v>
                </c:pt>
                <c:pt idx="260">
                  <c:v>1.0529999999999999</c:v>
                </c:pt>
                <c:pt idx="261">
                  <c:v>1.4530000000000001</c:v>
                </c:pt>
                <c:pt idx="262">
                  <c:v>1.145</c:v>
                </c:pt>
                <c:pt idx="263">
                  <c:v>1.3120000000000001</c:v>
                </c:pt>
                <c:pt idx="264">
                  <c:v>0.94199999999999995</c:v>
                </c:pt>
                <c:pt idx="265">
                  <c:v>1.3160000000000001</c:v>
                </c:pt>
                <c:pt idx="266">
                  <c:v>1.1080000000000001</c:v>
                </c:pt>
                <c:pt idx="267">
                  <c:v>1.302</c:v>
                </c:pt>
                <c:pt idx="268">
                  <c:v>0.92300000000000004</c:v>
                </c:pt>
                <c:pt idx="269">
                  <c:v>1.554</c:v>
                </c:pt>
                <c:pt idx="270">
                  <c:v>1.478</c:v>
                </c:pt>
                <c:pt idx="271">
                  <c:v>1.0940000000000001</c:v>
                </c:pt>
                <c:pt idx="272">
                  <c:v>1.302</c:v>
                </c:pt>
                <c:pt idx="273">
                  <c:v>1.08</c:v>
                </c:pt>
                <c:pt idx="274">
                  <c:v>1.3779999999999999</c:v>
                </c:pt>
                <c:pt idx="275">
                  <c:v>1.135</c:v>
                </c:pt>
                <c:pt idx="276">
                  <c:v>1.23</c:v>
                </c:pt>
                <c:pt idx="277">
                  <c:v>1.1919999999999999</c:v>
                </c:pt>
                <c:pt idx="278">
                  <c:v>0.90600000000000003</c:v>
                </c:pt>
                <c:pt idx="279">
                  <c:v>1.3620000000000001</c:v>
                </c:pt>
                <c:pt idx="280">
                  <c:v>1.1379999999999999</c:v>
                </c:pt>
                <c:pt idx="281">
                  <c:v>1.2170000000000001</c:v>
                </c:pt>
                <c:pt idx="282">
                  <c:v>1.32</c:v>
                </c:pt>
                <c:pt idx="283">
                  <c:v>0.95599999999999996</c:v>
                </c:pt>
                <c:pt idx="284">
                  <c:v>1.1559999999999999</c:v>
                </c:pt>
                <c:pt idx="285">
                  <c:v>1.3420000000000001</c:v>
                </c:pt>
                <c:pt idx="286">
                  <c:v>0.84899999999999998</c:v>
                </c:pt>
                <c:pt idx="287">
                  <c:v>1.2669999999999999</c:v>
                </c:pt>
                <c:pt idx="288">
                  <c:v>1.2789999999999999</c:v>
                </c:pt>
                <c:pt idx="289">
                  <c:v>1.1180000000000001</c:v>
                </c:pt>
                <c:pt idx="290">
                  <c:v>1.2569999999999999</c:v>
                </c:pt>
                <c:pt idx="291">
                  <c:v>1.3180000000000001</c:v>
                </c:pt>
                <c:pt idx="292">
                  <c:v>1.1180000000000001</c:v>
                </c:pt>
                <c:pt idx="293">
                  <c:v>1.351</c:v>
                </c:pt>
                <c:pt idx="294">
                  <c:v>1.159</c:v>
                </c:pt>
                <c:pt idx="295">
                  <c:v>1.534</c:v>
                </c:pt>
                <c:pt idx="296">
                  <c:v>0.93799999999999994</c:v>
                </c:pt>
                <c:pt idx="297">
                  <c:v>0.82099999999999995</c:v>
                </c:pt>
                <c:pt idx="298">
                  <c:v>1.18</c:v>
                </c:pt>
                <c:pt idx="299">
                  <c:v>1.079</c:v>
                </c:pt>
                <c:pt idx="300">
                  <c:v>1.0780000000000001</c:v>
                </c:pt>
                <c:pt idx="301">
                  <c:v>1.3069999999999999</c:v>
                </c:pt>
                <c:pt idx="302">
                  <c:v>1.105</c:v>
                </c:pt>
                <c:pt idx="303">
                  <c:v>1.202</c:v>
                </c:pt>
                <c:pt idx="304">
                  <c:v>1.2170000000000001</c:v>
                </c:pt>
                <c:pt idx="305">
                  <c:v>1.077</c:v>
                </c:pt>
                <c:pt idx="306">
                  <c:v>1.1299999999999999</c:v>
                </c:pt>
                <c:pt idx="307">
                  <c:v>1.556</c:v>
                </c:pt>
                <c:pt idx="308">
                  <c:v>1.157</c:v>
                </c:pt>
                <c:pt idx="309">
                  <c:v>1.349</c:v>
                </c:pt>
                <c:pt idx="310">
                  <c:v>1.014</c:v>
                </c:pt>
                <c:pt idx="311">
                  <c:v>1.111</c:v>
                </c:pt>
                <c:pt idx="312">
                  <c:v>0.873</c:v>
                </c:pt>
                <c:pt idx="313">
                  <c:v>1.1919999999999999</c:v>
                </c:pt>
                <c:pt idx="314">
                  <c:v>0.99199999999999999</c:v>
                </c:pt>
                <c:pt idx="315">
                  <c:v>1.2629999999999999</c:v>
                </c:pt>
                <c:pt idx="316">
                  <c:v>1.484</c:v>
                </c:pt>
                <c:pt idx="317">
                  <c:v>1.4650000000000001</c:v>
                </c:pt>
                <c:pt idx="318">
                  <c:v>1</c:v>
                </c:pt>
                <c:pt idx="319">
                  <c:v>1.4550000000000001</c:v>
                </c:pt>
                <c:pt idx="320">
                  <c:v>1.075</c:v>
                </c:pt>
                <c:pt idx="321">
                  <c:v>1.353</c:v>
                </c:pt>
                <c:pt idx="322">
                  <c:v>1.3480000000000001</c:v>
                </c:pt>
                <c:pt idx="323">
                  <c:v>0.96199999999999997</c:v>
                </c:pt>
                <c:pt idx="324">
                  <c:v>1.3919999999999999</c:v>
                </c:pt>
                <c:pt idx="325">
                  <c:v>1.26</c:v>
                </c:pt>
                <c:pt idx="326">
                  <c:v>0.81499999999999995</c:v>
                </c:pt>
                <c:pt idx="327">
                  <c:v>1.516</c:v>
                </c:pt>
                <c:pt idx="328">
                  <c:v>0.85699999999999998</c:v>
                </c:pt>
                <c:pt idx="329">
                  <c:v>0.79500000000000004</c:v>
                </c:pt>
                <c:pt idx="330">
                  <c:v>1.0549999999999999</c:v>
                </c:pt>
                <c:pt idx="331">
                  <c:v>1.2390000000000001</c:v>
                </c:pt>
                <c:pt idx="332">
                  <c:v>0.875</c:v>
                </c:pt>
                <c:pt idx="333">
                  <c:v>0.92500000000000004</c:v>
                </c:pt>
                <c:pt idx="334">
                  <c:v>1.3220000000000001</c:v>
                </c:pt>
                <c:pt idx="335">
                  <c:v>0.98099999999999998</c:v>
                </c:pt>
                <c:pt idx="336">
                  <c:v>1.2549999999999999</c:v>
                </c:pt>
                <c:pt idx="337">
                  <c:v>0.88200000000000001</c:v>
                </c:pt>
                <c:pt idx="338">
                  <c:v>1.254</c:v>
                </c:pt>
                <c:pt idx="339">
                  <c:v>1.0900000000000001</c:v>
                </c:pt>
                <c:pt idx="340">
                  <c:v>1.292</c:v>
                </c:pt>
                <c:pt idx="341">
                  <c:v>1.1599999999999999</c:v>
                </c:pt>
                <c:pt idx="342">
                  <c:v>1.22</c:v>
                </c:pt>
                <c:pt idx="343">
                  <c:v>1.3340000000000001</c:v>
                </c:pt>
                <c:pt idx="344">
                  <c:v>1.4350000000000001</c:v>
                </c:pt>
                <c:pt idx="345">
                  <c:v>1.2090000000000001</c:v>
                </c:pt>
                <c:pt idx="346">
                  <c:v>1.28</c:v>
                </c:pt>
                <c:pt idx="347">
                  <c:v>0.56899999999999995</c:v>
                </c:pt>
                <c:pt idx="348">
                  <c:v>1.282</c:v>
                </c:pt>
                <c:pt idx="349">
                  <c:v>1.2470000000000001</c:v>
                </c:pt>
                <c:pt idx="350">
                  <c:v>0.72699999999999998</c:v>
                </c:pt>
                <c:pt idx="351">
                  <c:v>1.155</c:v>
                </c:pt>
                <c:pt idx="352">
                  <c:v>1.198</c:v>
                </c:pt>
                <c:pt idx="353">
                  <c:v>0.98399999999999999</c:v>
                </c:pt>
                <c:pt idx="354">
                  <c:v>1.06</c:v>
                </c:pt>
                <c:pt idx="355">
                  <c:v>1.0469999999999999</c:v>
                </c:pt>
                <c:pt idx="356">
                  <c:v>1.232</c:v>
                </c:pt>
                <c:pt idx="357">
                  <c:v>1.468</c:v>
                </c:pt>
                <c:pt idx="358">
                  <c:v>1.3520000000000001</c:v>
                </c:pt>
                <c:pt idx="359">
                  <c:v>1.5069999999999999</c:v>
                </c:pt>
                <c:pt idx="360">
                  <c:v>1.042</c:v>
                </c:pt>
                <c:pt idx="361">
                  <c:v>1.397</c:v>
                </c:pt>
                <c:pt idx="362">
                  <c:v>1.244</c:v>
                </c:pt>
                <c:pt idx="363">
                  <c:v>1.387</c:v>
                </c:pt>
                <c:pt idx="364">
                  <c:v>1.4019999999999999</c:v>
                </c:pt>
                <c:pt idx="365">
                  <c:v>1.3140000000000001</c:v>
                </c:pt>
                <c:pt idx="366">
                  <c:v>1.143</c:v>
                </c:pt>
                <c:pt idx="367">
                  <c:v>1.373</c:v>
                </c:pt>
                <c:pt idx="368">
                  <c:v>0.85799999999999998</c:v>
                </c:pt>
                <c:pt idx="369">
                  <c:v>1.3049999999999999</c:v>
                </c:pt>
                <c:pt idx="370">
                  <c:v>1.2270000000000001</c:v>
                </c:pt>
                <c:pt idx="371">
                  <c:v>1.2709999999999999</c:v>
                </c:pt>
                <c:pt idx="372">
                  <c:v>1.0509999999999999</c:v>
                </c:pt>
                <c:pt idx="373">
                  <c:v>1.2190000000000001</c:v>
                </c:pt>
                <c:pt idx="374">
                  <c:v>1.627</c:v>
                </c:pt>
                <c:pt idx="375">
                  <c:v>1.0669999999999999</c:v>
                </c:pt>
                <c:pt idx="376">
                  <c:v>1.2829999999999999</c:v>
                </c:pt>
                <c:pt idx="377">
                  <c:v>1.0580000000000001</c:v>
                </c:pt>
                <c:pt idx="378">
                  <c:v>1.208</c:v>
                </c:pt>
                <c:pt idx="379">
                  <c:v>0.45300000000000001</c:v>
                </c:pt>
                <c:pt idx="380">
                  <c:v>1.2450000000000001</c:v>
                </c:pt>
                <c:pt idx="381">
                  <c:v>0.98499999999999999</c:v>
                </c:pt>
                <c:pt idx="382">
                  <c:v>1.2889999999999999</c:v>
                </c:pt>
                <c:pt idx="383">
                  <c:v>1.1890000000000001</c:v>
                </c:pt>
                <c:pt idx="384">
                  <c:v>1.161</c:v>
                </c:pt>
                <c:pt idx="385">
                  <c:v>1.0940000000000001</c:v>
                </c:pt>
                <c:pt idx="386">
                  <c:v>0.97699999999999998</c:v>
                </c:pt>
                <c:pt idx="387">
                  <c:v>1.5189999999999999</c:v>
                </c:pt>
                <c:pt idx="388">
                  <c:v>1.61</c:v>
                </c:pt>
                <c:pt idx="389">
                  <c:v>1.214</c:v>
                </c:pt>
                <c:pt idx="390">
                  <c:v>1.04</c:v>
                </c:pt>
                <c:pt idx="391">
                  <c:v>1.3069999999999999</c:v>
                </c:pt>
                <c:pt idx="392">
                  <c:v>1.2010000000000001</c:v>
                </c:pt>
                <c:pt idx="393">
                  <c:v>1.028</c:v>
                </c:pt>
                <c:pt idx="394">
                  <c:v>0.88</c:v>
                </c:pt>
                <c:pt idx="395">
                  <c:v>1.097</c:v>
                </c:pt>
                <c:pt idx="396">
                  <c:v>1.137</c:v>
                </c:pt>
                <c:pt idx="397">
                  <c:v>0.92</c:v>
                </c:pt>
                <c:pt idx="398">
                  <c:v>1.3049999999999999</c:v>
                </c:pt>
                <c:pt idx="399">
                  <c:v>0.77500000000000002</c:v>
                </c:pt>
                <c:pt idx="400">
                  <c:v>1.2310000000000001</c:v>
                </c:pt>
                <c:pt idx="401">
                  <c:v>1.3160000000000001</c:v>
                </c:pt>
                <c:pt idx="402">
                  <c:v>1.1240000000000001</c:v>
                </c:pt>
                <c:pt idx="403">
                  <c:v>0.996</c:v>
                </c:pt>
                <c:pt idx="404">
                  <c:v>1.41</c:v>
                </c:pt>
                <c:pt idx="405">
                  <c:v>1.1919999999999999</c:v>
                </c:pt>
                <c:pt idx="406">
                  <c:v>1.103</c:v>
                </c:pt>
                <c:pt idx="407">
                  <c:v>1.373</c:v>
                </c:pt>
                <c:pt idx="408">
                  <c:v>1.341</c:v>
                </c:pt>
                <c:pt idx="409">
                  <c:v>1.1839999999999999</c:v>
                </c:pt>
                <c:pt idx="410">
                  <c:v>1.272</c:v>
                </c:pt>
                <c:pt idx="411">
                  <c:v>1.4590000000000001</c:v>
                </c:pt>
                <c:pt idx="412">
                  <c:v>1.4119999999999999</c:v>
                </c:pt>
                <c:pt idx="413">
                  <c:v>1.4390000000000001</c:v>
                </c:pt>
                <c:pt idx="414">
                  <c:v>1.1850000000000001</c:v>
                </c:pt>
                <c:pt idx="415">
                  <c:v>1.48</c:v>
                </c:pt>
                <c:pt idx="416">
                  <c:v>1.4690000000000001</c:v>
                </c:pt>
                <c:pt idx="417">
                  <c:v>1.1559999999999999</c:v>
                </c:pt>
                <c:pt idx="418">
                  <c:v>1.286</c:v>
                </c:pt>
                <c:pt idx="419">
                  <c:v>1.101</c:v>
                </c:pt>
                <c:pt idx="420">
                  <c:v>0.90400000000000003</c:v>
                </c:pt>
                <c:pt idx="421">
                  <c:v>1.3360000000000001</c:v>
                </c:pt>
                <c:pt idx="422">
                  <c:v>1.5720000000000001</c:v>
                </c:pt>
                <c:pt idx="423">
                  <c:v>1.345</c:v>
                </c:pt>
                <c:pt idx="424">
                  <c:v>1.294</c:v>
                </c:pt>
                <c:pt idx="425">
                  <c:v>1.7330000000000001</c:v>
                </c:pt>
                <c:pt idx="426">
                  <c:v>1.216</c:v>
                </c:pt>
                <c:pt idx="427">
                  <c:v>1.3560000000000001</c:v>
                </c:pt>
                <c:pt idx="428">
                  <c:v>1.359</c:v>
                </c:pt>
                <c:pt idx="429">
                  <c:v>1.7350000000000001</c:v>
                </c:pt>
                <c:pt idx="430">
                  <c:v>1.3460000000000001</c:v>
                </c:pt>
                <c:pt idx="431">
                  <c:v>1.149</c:v>
                </c:pt>
                <c:pt idx="432">
                  <c:v>1.125</c:v>
                </c:pt>
                <c:pt idx="433">
                  <c:v>1.2569999999999999</c:v>
                </c:pt>
                <c:pt idx="434">
                  <c:v>1.1519999999999999</c:v>
                </c:pt>
                <c:pt idx="435">
                  <c:v>1.022</c:v>
                </c:pt>
                <c:pt idx="436">
                  <c:v>1.45</c:v>
                </c:pt>
                <c:pt idx="437">
                  <c:v>1.226</c:v>
                </c:pt>
                <c:pt idx="438">
                  <c:v>1.304</c:v>
                </c:pt>
                <c:pt idx="439">
                  <c:v>0.98799999999999999</c:v>
                </c:pt>
                <c:pt idx="440">
                  <c:v>1.228</c:v>
                </c:pt>
                <c:pt idx="441">
                  <c:v>1.4219999999999999</c:v>
                </c:pt>
                <c:pt idx="442">
                  <c:v>1.0449999999999999</c:v>
                </c:pt>
                <c:pt idx="443">
                  <c:v>0.78</c:v>
                </c:pt>
                <c:pt idx="444">
                  <c:v>1.204</c:v>
                </c:pt>
                <c:pt idx="445">
                  <c:v>0.85299999999999998</c:v>
                </c:pt>
                <c:pt idx="446">
                  <c:v>1.0209999999999999</c:v>
                </c:pt>
                <c:pt idx="447">
                  <c:v>1.0229999999999999</c:v>
                </c:pt>
                <c:pt idx="448">
                  <c:v>1.1719999999999999</c:v>
                </c:pt>
                <c:pt idx="449">
                  <c:v>1.173</c:v>
                </c:pt>
                <c:pt idx="450">
                  <c:v>1.0880000000000001</c:v>
                </c:pt>
                <c:pt idx="451">
                  <c:v>1.1279999999999999</c:v>
                </c:pt>
                <c:pt idx="452">
                  <c:v>1.1890000000000001</c:v>
                </c:pt>
                <c:pt idx="453">
                  <c:v>1.3580000000000001</c:v>
                </c:pt>
                <c:pt idx="454">
                  <c:v>1.1659999999999999</c:v>
                </c:pt>
                <c:pt idx="455">
                  <c:v>1.421</c:v>
                </c:pt>
                <c:pt idx="456">
                  <c:v>1.2410000000000001</c:v>
                </c:pt>
                <c:pt idx="457">
                  <c:v>1.36</c:v>
                </c:pt>
                <c:pt idx="458">
                  <c:v>0.84099999999999997</c:v>
                </c:pt>
                <c:pt idx="459">
                  <c:v>1.2529999999999999</c:v>
                </c:pt>
                <c:pt idx="460">
                  <c:v>1.3620000000000001</c:v>
                </c:pt>
                <c:pt idx="461">
                  <c:v>1.371</c:v>
                </c:pt>
                <c:pt idx="462">
                  <c:v>1.3520000000000001</c:v>
                </c:pt>
                <c:pt idx="463">
                  <c:v>1.2769999999999999</c:v>
                </c:pt>
                <c:pt idx="464">
                  <c:v>1.1819999999999999</c:v>
                </c:pt>
                <c:pt idx="465">
                  <c:v>1.111</c:v>
                </c:pt>
                <c:pt idx="466">
                  <c:v>1.1240000000000001</c:v>
                </c:pt>
                <c:pt idx="467">
                  <c:v>1.3069999999999999</c:v>
                </c:pt>
                <c:pt idx="468">
                  <c:v>1.2909999999999999</c:v>
                </c:pt>
                <c:pt idx="469">
                  <c:v>1.2250000000000001</c:v>
                </c:pt>
                <c:pt idx="470">
                  <c:v>1.4350000000000001</c:v>
                </c:pt>
                <c:pt idx="471">
                  <c:v>1.095</c:v>
                </c:pt>
                <c:pt idx="472">
                  <c:v>1.488</c:v>
                </c:pt>
                <c:pt idx="473">
                  <c:v>0.98</c:v>
                </c:pt>
                <c:pt idx="474">
                  <c:v>1.3169999999999999</c:v>
                </c:pt>
                <c:pt idx="475">
                  <c:v>1.1659999999999999</c:v>
                </c:pt>
                <c:pt idx="476">
                  <c:v>1.3169999999999999</c:v>
                </c:pt>
                <c:pt idx="477">
                  <c:v>1.395</c:v>
                </c:pt>
                <c:pt idx="478">
                  <c:v>1.159</c:v>
                </c:pt>
                <c:pt idx="479">
                  <c:v>1.169</c:v>
                </c:pt>
                <c:pt idx="480">
                  <c:v>0.89300000000000002</c:v>
                </c:pt>
                <c:pt idx="481">
                  <c:v>1.375</c:v>
                </c:pt>
                <c:pt idx="482">
                  <c:v>1.1020000000000001</c:v>
                </c:pt>
                <c:pt idx="483">
                  <c:v>1.385</c:v>
                </c:pt>
                <c:pt idx="484">
                  <c:v>1.4550000000000001</c:v>
                </c:pt>
                <c:pt idx="485">
                  <c:v>1.2250000000000001</c:v>
                </c:pt>
                <c:pt idx="486">
                  <c:v>1.359</c:v>
                </c:pt>
                <c:pt idx="487">
                  <c:v>0.65200000000000002</c:v>
                </c:pt>
                <c:pt idx="488">
                  <c:v>0.96699999999999997</c:v>
                </c:pt>
                <c:pt idx="489">
                  <c:v>1.5589999999999999</c:v>
                </c:pt>
                <c:pt idx="490">
                  <c:v>1.242</c:v>
                </c:pt>
                <c:pt idx="491">
                  <c:v>1.4039999999999999</c:v>
                </c:pt>
                <c:pt idx="492">
                  <c:v>1.244</c:v>
                </c:pt>
                <c:pt idx="493">
                  <c:v>1.3819999999999999</c:v>
                </c:pt>
                <c:pt idx="494">
                  <c:v>1.0469999999999999</c:v>
                </c:pt>
                <c:pt idx="495">
                  <c:v>1.4219999999999999</c:v>
                </c:pt>
                <c:pt idx="496">
                  <c:v>1.5029999999999999</c:v>
                </c:pt>
                <c:pt idx="497">
                  <c:v>1.462</c:v>
                </c:pt>
                <c:pt idx="498">
                  <c:v>1.548</c:v>
                </c:pt>
                <c:pt idx="499">
                  <c:v>1.556</c:v>
                </c:pt>
                <c:pt idx="500">
                  <c:v>1.111</c:v>
                </c:pt>
                <c:pt idx="501">
                  <c:v>1.2290000000000001</c:v>
                </c:pt>
                <c:pt idx="502">
                  <c:v>1.262</c:v>
                </c:pt>
                <c:pt idx="503">
                  <c:v>1.2869999999999999</c:v>
                </c:pt>
                <c:pt idx="504">
                  <c:v>1.61</c:v>
                </c:pt>
                <c:pt idx="505">
                  <c:v>1.161</c:v>
                </c:pt>
                <c:pt idx="506">
                  <c:v>1.554</c:v>
                </c:pt>
                <c:pt idx="507">
                  <c:v>1.3460000000000001</c:v>
                </c:pt>
                <c:pt idx="508">
                  <c:v>1.117</c:v>
                </c:pt>
                <c:pt idx="509">
                  <c:v>1.1000000000000001</c:v>
                </c:pt>
                <c:pt idx="510">
                  <c:v>1.381</c:v>
                </c:pt>
                <c:pt idx="511">
                  <c:v>1.296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385960"/>
        <c:axId val="290385568"/>
      </c:scatterChart>
      <c:valAx>
        <c:axId val="290385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385568"/>
        <c:crosses val="autoZero"/>
        <c:crossBetween val="midCat"/>
      </c:valAx>
      <c:valAx>
        <c:axId val="2903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385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Filter ripple model error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True Performance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MultiVariateModeling!$B$4:$B$515</c:f>
              <c:numCache>
                <c:formatCode>General</c:formatCode>
                <c:ptCount val="512"/>
                <c:pt idx="0">
                  <c:v>1.1200000000000001</c:v>
                </c:pt>
                <c:pt idx="1">
                  <c:v>1.31</c:v>
                </c:pt>
                <c:pt idx="2">
                  <c:v>1.4</c:v>
                </c:pt>
                <c:pt idx="3">
                  <c:v>1.22</c:v>
                </c:pt>
                <c:pt idx="4">
                  <c:v>0.91</c:v>
                </c:pt>
                <c:pt idx="5">
                  <c:v>1.27</c:v>
                </c:pt>
                <c:pt idx="6">
                  <c:v>1.27</c:v>
                </c:pt>
                <c:pt idx="7">
                  <c:v>0.91</c:v>
                </c:pt>
                <c:pt idx="8">
                  <c:v>0.89</c:v>
                </c:pt>
                <c:pt idx="9">
                  <c:v>1.1100000000000001</c:v>
                </c:pt>
                <c:pt idx="10">
                  <c:v>1.31</c:v>
                </c:pt>
                <c:pt idx="11">
                  <c:v>1.38</c:v>
                </c:pt>
                <c:pt idx="12">
                  <c:v>0.89</c:v>
                </c:pt>
                <c:pt idx="13">
                  <c:v>1.34</c:v>
                </c:pt>
                <c:pt idx="14">
                  <c:v>1.01</c:v>
                </c:pt>
                <c:pt idx="15">
                  <c:v>1.0900000000000001</c:v>
                </c:pt>
                <c:pt idx="16">
                  <c:v>1.04</c:v>
                </c:pt>
                <c:pt idx="17">
                  <c:v>1.0900000000000001</c:v>
                </c:pt>
                <c:pt idx="18">
                  <c:v>0.97</c:v>
                </c:pt>
                <c:pt idx="19">
                  <c:v>1.1200000000000001</c:v>
                </c:pt>
                <c:pt idx="20">
                  <c:v>1.4</c:v>
                </c:pt>
                <c:pt idx="21">
                  <c:v>1.67</c:v>
                </c:pt>
                <c:pt idx="22">
                  <c:v>0.98</c:v>
                </c:pt>
                <c:pt idx="23">
                  <c:v>0.97</c:v>
                </c:pt>
                <c:pt idx="24">
                  <c:v>1.26</c:v>
                </c:pt>
                <c:pt idx="25">
                  <c:v>1.35</c:v>
                </c:pt>
                <c:pt idx="26">
                  <c:v>1.07</c:v>
                </c:pt>
                <c:pt idx="27">
                  <c:v>1.35</c:v>
                </c:pt>
                <c:pt idx="28">
                  <c:v>0.99</c:v>
                </c:pt>
                <c:pt idx="29">
                  <c:v>1.81</c:v>
                </c:pt>
                <c:pt idx="30">
                  <c:v>1.26</c:v>
                </c:pt>
                <c:pt idx="31">
                  <c:v>0.88</c:v>
                </c:pt>
                <c:pt idx="32">
                  <c:v>0.96</c:v>
                </c:pt>
                <c:pt idx="33">
                  <c:v>1.57</c:v>
                </c:pt>
                <c:pt idx="34">
                  <c:v>1.1299999999999999</c:v>
                </c:pt>
                <c:pt idx="35">
                  <c:v>1.1000000000000001</c:v>
                </c:pt>
                <c:pt idx="36">
                  <c:v>1.08</c:v>
                </c:pt>
                <c:pt idx="37">
                  <c:v>1.38</c:v>
                </c:pt>
                <c:pt idx="38">
                  <c:v>1.1000000000000001</c:v>
                </c:pt>
                <c:pt idx="39">
                  <c:v>1.31</c:v>
                </c:pt>
                <c:pt idx="40">
                  <c:v>1.1100000000000001</c:v>
                </c:pt>
                <c:pt idx="41">
                  <c:v>0.96</c:v>
                </c:pt>
                <c:pt idx="42">
                  <c:v>0.88</c:v>
                </c:pt>
                <c:pt idx="43">
                  <c:v>1.75</c:v>
                </c:pt>
                <c:pt idx="44">
                  <c:v>1.1399999999999999</c:v>
                </c:pt>
                <c:pt idx="45">
                  <c:v>1.38</c:v>
                </c:pt>
                <c:pt idx="46">
                  <c:v>1.77</c:v>
                </c:pt>
                <c:pt idx="47">
                  <c:v>1.06</c:v>
                </c:pt>
                <c:pt idx="48">
                  <c:v>1.05</c:v>
                </c:pt>
                <c:pt idx="49">
                  <c:v>0.99</c:v>
                </c:pt>
                <c:pt idx="50">
                  <c:v>1.67</c:v>
                </c:pt>
                <c:pt idx="51">
                  <c:v>0.84</c:v>
                </c:pt>
                <c:pt idx="52">
                  <c:v>0.98</c:v>
                </c:pt>
                <c:pt idx="53">
                  <c:v>1.1499999999999999</c:v>
                </c:pt>
                <c:pt idx="54">
                  <c:v>1.29</c:v>
                </c:pt>
                <c:pt idx="55">
                  <c:v>0.97</c:v>
                </c:pt>
                <c:pt idx="56">
                  <c:v>1.26</c:v>
                </c:pt>
                <c:pt idx="57">
                  <c:v>0.97</c:v>
                </c:pt>
                <c:pt idx="58">
                  <c:v>1.21</c:v>
                </c:pt>
                <c:pt idx="59">
                  <c:v>1.53</c:v>
                </c:pt>
                <c:pt idx="60">
                  <c:v>1</c:v>
                </c:pt>
                <c:pt idx="61">
                  <c:v>1.31</c:v>
                </c:pt>
                <c:pt idx="62">
                  <c:v>0.84</c:v>
                </c:pt>
                <c:pt idx="63">
                  <c:v>1.32</c:v>
                </c:pt>
                <c:pt idx="64">
                  <c:v>1.47</c:v>
                </c:pt>
                <c:pt idx="65">
                  <c:v>1.47</c:v>
                </c:pt>
                <c:pt idx="66">
                  <c:v>0.81</c:v>
                </c:pt>
                <c:pt idx="67">
                  <c:v>0.92</c:v>
                </c:pt>
                <c:pt idx="68">
                  <c:v>1.67</c:v>
                </c:pt>
                <c:pt idx="69">
                  <c:v>1.62</c:v>
                </c:pt>
                <c:pt idx="70">
                  <c:v>1</c:v>
                </c:pt>
                <c:pt idx="71">
                  <c:v>1.36</c:v>
                </c:pt>
                <c:pt idx="72">
                  <c:v>1.1499999999999999</c:v>
                </c:pt>
                <c:pt idx="73">
                  <c:v>1.38</c:v>
                </c:pt>
                <c:pt idx="74">
                  <c:v>0.94</c:v>
                </c:pt>
                <c:pt idx="75">
                  <c:v>1.45</c:v>
                </c:pt>
                <c:pt idx="76">
                  <c:v>1.1299999999999999</c:v>
                </c:pt>
                <c:pt idx="77">
                  <c:v>1.06</c:v>
                </c:pt>
                <c:pt idx="78">
                  <c:v>0.72</c:v>
                </c:pt>
                <c:pt idx="79">
                  <c:v>0.96</c:v>
                </c:pt>
                <c:pt idx="80">
                  <c:v>1.54</c:v>
                </c:pt>
                <c:pt idx="81">
                  <c:v>1.82</c:v>
                </c:pt>
                <c:pt idx="82">
                  <c:v>1.33</c:v>
                </c:pt>
                <c:pt idx="83">
                  <c:v>1.62</c:v>
                </c:pt>
                <c:pt idx="84">
                  <c:v>1.02</c:v>
                </c:pt>
                <c:pt idx="85">
                  <c:v>1.18</c:v>
                </c:pt>
                <c:pt idx="86">
                  <c:v>1.34</c:v>
                </c:pt>
                <c:pt idx="87">
                  <c:v>1.04</c:v>
                </c:pt>
                <c:pt idx="88">
                  <c:v>1.04</c:v>
                </c:pt>
                <c:pt idx="89">
                  <c:v>1.46</c:v>
                </c:pt>
                <c:pt idx="90">
                  <c:v>1.65</c:v>
                </c:pt>
                <c:pt idx="91">
                  <c:v>1.46</c:v>
                </c:pt>
                <c:pt idx="92">
                  <c:v>1.24</c:v>
                </c:pt>
                <c:pt idx="93">
                  <c:v>1.57</c:v>
                </c:pt>
                <c:pt idx="94">
                  <c:v>1.26</c:v>
                </c:pt>
                <c:pt idx="95">
                  <c:v>1.39</c:v>
                </c:pt>
                <c:pt idx="96">
                  <c:v>1.36</c:v>
                </c:pt>
                <c:pt idx="97">
                  <c:v>1.6</c:v>
                </c:pt>
                <c:pt idx="98">
                  <c:v>1.0900000000000001</c:v>
                </c:pt>
                <c:pt idx="99">
                  <c:v>1.1100000000000001</c:v>
                </c:pt>
                <c:pt idx="100">
                  <c:v>1.35</c:v>
                </c:pt>
                <c:pt idx="101">
                  <c:v>1.54</c:v>
                </c:pt>
                <c:pt idx="102">
                  <c:v>0.85</c:v>
                </c:pt>
                <c:pt idx="103">
                  <c:v>0.98</c:v>
                </c:pt>
                <c:pt idx="104">
                  <c:v>1.32</c:v>
                </c:pt>
                <c:pt idx="105">
                  <c:v>1.04</c:v>
                </c:pt>
                <c:pt idx="106">
                  <c:v>0.96</c:v>
                </c:pt>
                <c:pt idx="107">
                  <c:v>1.39</c:v>
                </c:pt>
                <c:pt idx="108">
                  <c:v>1.2</c:v>
                </c:pt>
                <c:pt idx="109">
                  <c:v>0.92</c:v>
                </c:pt>
                <c:pt idx="110">
                  <c:v>1.19</c:v>
                </c:pt>
                <c:pt idx="111">
                  <c:v>1.42</c:v>
                </c:pt>
                <c:pt idx="112">
                  <c:v>1.02</c:v>
                </c:pt>
                <c:pt idx="113">
                  <c:v>1.1399999999999999</c:v>
                </c:pt>
                <c:pt idx="114">
                  <c:v>1.01</c:v>
                </c:pt>
                <c:pt idx="115">
                  <c:v>0.85</c:v>
                </c:pt>
                <c:pt idx="116">
                  <c:v>0.68</c:v>
                </c:pt>
                <c:pt idx="117">
                  <c:v>1.31</c:v>
                </c:pt>
                <c:pt idx="118">
                  <c:v>1.56</c:v>
                </c:pt>
                <c:pt idx="119">
                  <c:v>0.92</c:v>
                </c:pt>
                <c:pt idx="120">
                  <c:v>1.37</c:v>
                </c:pt>
                <c:pt idx="121">
                  <c:v>0.79</c:v>
                </c:pt>
                <c:pt idx="122">
                  <c:v>1.03</c:v>
                </c:pt>
                <c:pt idx="123">
                  <c:v>1.41</c:v>
                </c:pt>
                <c:pt idx="124">
                  <c:v>1.06</c:v>
                </c:pt>
                <c:pt idx="125">
                  <c:v>0.9</c:v>
                </c:pt>
                <c:pt idx="126">
                  <c:v>1.05</c:v>
                </c:pt>
                <c:pt idx="127">
                  <c:v>1.42</c:v>
                </c:pt>
                <c:pt idx="128">
                  <c:v>1.1200000000000001</c:v>
                </c:pt>
                <c:pt idx="129">
                  <c:v>0.78</c:v>
                </c:pt>
                <c:pt idx="130">
                  <c:v>0.91</c:v>
                </c:pt>
                <c:pt idx="131">
                  <c:v>1.21</c:v>
                </c:pt>
                <c:pt idx="132">
                  <c:v>1.29</c:v>
                </c:pt>
                <c:pt idx="133">
                  <c:v>1.08</c:v>
                </c:pt>
                <c:pt idx="134">
                  <c:v>1.23</c:v>
                </c:pt>
                <c:pt idx="135">
                  <c:v>1</c:v>
                </c:pt>
                <c:pt idx="136">
                  <c:v>1.2</c:v>
                </c:pt>
                <c:pt idx="137">
                  <c:v>1.1399999999999999</c:v>
                </c:pt>
                <c:pt idx="138">
                  <c:v>1.1299999999999999</c:v>
                </c:pt>
                <c:pt idx="139">
                  <c:v>1.95</c:v>
                </c:pt>
                <c:pt idx="140">
                  <c:v>1.48</c:v>
                </c:pt>
                <c:pt idx="141">
                  <c:v>1.32</c:v>
                </c:pt>
                <c:pt idx="142">
                  <c:v>1.52</c:v>
                </c:pt>
                <c:pt idx="143">
                  <c:v>0.91</c:v>
                </c:pt>
                <c:pt idx="144">
                  <c:v>1.02</c:v>
                </c:pt>
                <c:pt idx="145">
                  <c:v>1.1299999999999999</c:v>
                </c:pt>
                <c:pt idx="146">
                  <c:v>0.82</c:v>
                </c:pt>
                <c:pt idx="147">
                  <c:v>1.32</c:v>
                </c:pt>
                <c:pt idx="148">
                  <c:v>1.25</c:v>
                </c:pt>
                <c:pt idx="149">
                  <c:v>1.28</c:v>
                </c:pt>
                <c:pt idx="150">
                  <c:v>1.43</c:v>
                </c:pt>
                <c:pt idx="151">
                  <c:v>1.39</c:v>
                </c:pt>
                <c:pt idx="152">
                  <c:v>0.85</c:v>
                </c:pt>
                <c:pt idx="153">
                  <c:v>1.04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1.1100000000000001</c:v>
                </c:pt>
                <c:pt idx="157">
                  <c:v>0.96</c:v>
                </c:pt>
                <c:pt idx="158">
                  <c:v>1.1200000000000001</c:v>
                </c:pt>
                <c:pt idx="159">
                  <c:v>1.17</c:v>
                </c:pt>
                <c:pt idx="160">
                  <c:v>0.69</c:v>
                </c:pt>
                <c:pt idx="161">
                  <c:v>0.75</c:v>
                </c:pt>
                <c:pt idx="162">
                  <c:v>1.38</c:v>
                </c:pt>
                <c:pt idx="163">
                  <c:v>1.03</c:v>
                </c:pt>
                <c:pt idx="164">
                  <c:v>0.93</c:v>
                </c:pt>
                <c:pt idx="165">
                  <c:v>1.84</c:v>
                </c:pt>
                <c:pt idx="166">
                  <c:v>0.8</c:v>
                </c:pt>
                <c:pt idx="167">
                  <c:v>1.68</c:v>
                </c:pt>
                <c:pt idx="168">
                  <c:v>0.92</c:v>
                </c:pt>
                <c:pt idx="169">
                  <c:v>1.1399999999999999</c:v>
                </c:pt>
                <c:pt idx="170">
                  <c:v>1.1000000000000001</c:v>
                </c:pt>
                <c:pt idx="171">
                  <c:v>1.39</c:v>
                </c:pt>
                <c:pt idx="172">
                  <c:v>1.02</c:v>
                </c:pt>
                <c:pt idx="173">
                  <c:v>0.99</c:v>
                </c:pt>
                <c:pt idx="174">
                  <c:v>1.06</c:v>
                </c:pt>
                <c:pt idx="175">
                  <c:v>0.96</c:v>
                </c:pt>
                <c:pt idx="176">
                  <c:v>1.17</c:v>
                </c:pt>
                <c:pt idx="177">
                  <c:v>1.34</c:v>
                </c:pt>
                <c:pt idx="178">
                  <c:v>1.95</c:v>
                </c:pt>
                <c:pt idx="179">
                  <c:v>1.79</c:v>
                </c:pt>
                <c:pt idx="180">
                  <c:v>1.1499999999999999</c:v>
                </c:pt>
                <c:pt idx="181">
                  <c:v>1.48</c:v>
                </c:pt>
                <c:pt idx="182">
                  <c:v>1</c:v>
                </c:pt>
                <c:pt idx="183">
                  <c:v>1.28</c:v>
                </c:pt>
                <c:pt idx="184">
                  <c:v>1.1499999999999999</c:v>
                </c:pt>
                <c:pt idx="185">
                  <c:v>1.1100000000000001</c:v>
                </c:pt>
                <c:pt idx="186">
                  <c:v>0.76</c:v>
                </c:pt>
                <c:pt idx="187">
                  <c:v>1.08</c:v>
                </c:pt>
                <c:pt idx="188">
                  <c:v>1.31</c:v>
                </c:pt>
                <c:pt idx="189">
                  <c:v>1.2</c:v>
                </c:pt>
                <c:pt idx="190">
                  <c:v>0.98</c:v>
                </c:pt>
                <c:pt idx="191">
                  <c:v>1.1299999999999999</c:v>
                </c:pt>
                <c:pt idx="192">
                  <c:v>1.31</c:v>
                </c:pt>
                <c:pt idx="193">
                  <c:v>1.07</c:v>
                </c:pt>
                <c:pt idx="194">
                  <c:v>1.48</c:v>
                </c:pt>
                <c:pt idx="195">
                  <c:v>0.88</c:v>
                </c:pt>
                <c:pt idx="196">
                  <c:v>0.97</c:v>
                </c:pt>
                <c:pt idx="197">
                  <c:v>1.18</c:v>
                </c:pt>
                <c:pt idx="198">
                  <c:v>1.68</c:v>
                </c:pt>
                <c:pt idx="199">
                  <c:v>1.74</c:v>
                </c:pt>
                <c:pt idx="200">
                  <c:v>0.62</c:v>
                </c:pt>
                <c:pt idx="201">
                  <c:v>1.67</c:v>
                </c:pt>
                <c:pt idx="202">
                  <c:v>2.0299999999999998</c:v>
                </c:pt>
                <c:pt idx="203">
                  <c:v>0.96</c:v>
                </c:pt>
                <c:pt idx="204">
                  <c:v>1.61</c:v>
                </c:pt>
                <c:pt idx="205">
                  <c:v>0.86</c:v>
                </c:pt>
                <c:pt idx="206">
                  <c:v>1.1299999999999999</c:v>
                </c:pt>
                <c:pt idx="207">
                  <c:v>1.1299999999999999</c:v>
                </c:pt>
                <c:pt idx="208">
                  <c:v>0.93</c:v>
                </c:pt>
                <c:pt idx="209">
                  <c:v>1.04</c:v>
                </c:pt>
                <c:pt idx="210">
                  <c:v>1.25</c:v>
                </c:pt>
                <c:pt idx="211">
                  <c:v>1.03</c:v>
                </c:pt>
                <c:pt idx="212">
                  <c:v>1.02</c:v>
                </c:pt>
                <c:pt idx="213">
                  <c:v>1.56</c:v>
                </c:pt>
                <c:pt idx="214">
                  <c:v>1.36</c:v>
                </c:pt>
                <c:pt idx="215">
                  <c:v>0.99</c:v>
                </c:pt>
                <c:pt idx="216">
                  <c:v>0.97</c:v>
                </c:pt>
                <c:pt idx="217">
                  <c:v>1.01</c:v>
                </c:pt>
                <c:pt idx="218">
                  <c:v>0.81</c:v>
                </c:pt>
                <c:pt idx="219">
                  <c:v>1.1599999999999999</c:v>
                </c:pt>
                <c:pt idx="220">
                  <c:v>1.19</c:v>
                </c:pt>
                <c:pt idx="221">
                  <c:v>1.28</c:v>
                </c:pt>
                <c:pt idx="222">
                  <c:v>1.85</c:v>
                </c:pt>
                <c:pt idx="223">
                  <c:v>1.21</c:v>
                </c:pt>
                <c:pt idx="224">
                  <c:v>1.26</c:v>
                </c:pt>
                <c:pt idx="225">
                  <c:v>1.03</c:v>
                </c:pt>
                <c:pt idx="226">
                  <c:v>1.0900000000000001</c:v>
                </c:pt>
                <c:pt idx="227">
                  <c:v>1.53</c:v>
                </c:pt>
                <c:pt idx="228">
                  <c:v>1.25</c:v>
                </c:pt>
                <c:pt idx="229">
                  <c:v>1.1599999999999999</c:v>
                </c:pt>
                <c:pt idx="230">
                  <c:v>1.1299999999999999</c:v>
                </c:pt>
                <c:pt idx="231">
                  <c:v>1.35</c:v>
                </c:pt>
                <c:pt idx="232">
                  <c:v>1.1000000000000001</c:v>
                </c:pt>
                <c:pt idx="233">
                  <c:v>1.24</c:v>
                </c:pt>
                <c:pt idx="234">
                  <c:v>1.17</c:v>
                </c:pt>
                <c:pt idx="235">
                  <c:v>2.54</c:v>
                </c:pt>
                <c:pt idx="236">
                  <c:v>1.18</c:v>
                </c:pt>
                <c:pt idx="237">
                  <c:v>0.95</c:v>
                </c:pt>
                <c:pt idx="238">
                  <c:v>1.18</c:v>
                </c:pt>
                <c:pt idx="239">
                  <c:v>1.18</c:v>
                </c:pt>
                <c:pt idx="240">
                  <c:v>1.1000000000000001</c:v>
                </c:pt>
                <c:pt idx="241">
                  <c:v>1.41</c:v>
                </c:pt>
                <c:pt idx="242">
                  <c:v>0.9</c:v>
                </c:pt>
                <c:pt idx="243">
                  <c:v>1.55</c:v>
                </c:pt>
                <c:pt idx="244">
                  <c:v>0.81</c:v>
                </c:pt>
                <c:pt idx="245">
                  <c:v>1.49</c:v>
                </c:pt>
                <c:pt idx="246">
                  <c:v>1.31</c:v>
                </c:pt>
                <c:pt idx="247">
                  <c:v>1.56</c:v>
                </c:pt>
                <c:pt idx="248">
                  <c:v>0.88</c:v>
                </c:pt>
                <c:pt idx="249">
                  <c:v>1.44</c:v>
                </c:pt>
                <c:pt idx="250">
                  <c:v>0.94</c:v>
                </c:pt>
                <c:pt idx="251">
                  <c:v>1.31</c:v>
                </c:pt>
                <c:pt idx="252">
                  <c:v>1.1499999999999999</c:v>
                </c:pt>
                <c:pt idx="253">
                  <c:v>1.17</c:v>
                </c:pt>
                <c:pt idx="254">
                  <c:v>1.0900000000000001</c:v>
                </c:pt>
                <c:pt idx="255">
                  <c:v>1.2</c:v>
                </c:pt>
                <c:pt idx="256">
                  <c:v>1.35</c:v>
                </c:pt>
                <c:pt idx="257">
                  <c:v>1.32</c:v>
                </c:pt>
                <c:pt idx="258">
                  <c:v>1.35</c:v>
                </c:pt>
                <c:pt idx="259">
                  <c:v>1.29</c:v>
                </c:pt>
                <c:pt idx="260">
                  <c:v>1.44</c:v>
                </c:pt>
                <c:pt idx="261">
                  <c:v>1.36</c:v>
                </c:pt>
                <c:pt idx="262">
                  <c:v>1.07</c:v>
                </c:pt>
                <c:pt idx="263">
                  <c:v>1.54</c:v>
                </c:pt>
                <c:pt idx="264">
                  <c:v>0.83</c:v>
                </c:pt>
                <c:pt idx="265">
                  <c:v>1.1499999999999999</c:v>
                </c:pt>
                <c:pt idx="266">
                  <c:v>0.92</c:v>
                </c:pt>
                <c:pt idx="267">
                  <c:v>1.29</c:v>
                </c:pt>
                <c:pt idx="268">
                  <c:v>0.89</c:v>
                </c:pt>
                <c:pt idx="269">
                  <c:v>2</c:v>
                </c:pt>
                <c:pt idx="270">
                  <c:v>1.48</c:v>
                </c:pt>
                <c:pt idx="271">
                  <c:v>1.1000000000000001</c:v>
                </c:pt>
                <c:pt idx="272">
                  <c:v>1.25</c:v>
                </c:pt>
                <c:pt idx="273">
                  <c:v>0.97</c:v>
                </c:pt>
                <c:pt idx="274">
                  <c:v>1.28</c:v>
                </c:pt>
                <c:pt idx="275">
                  <c:v>1.1100000000000001</c:v>
                </c:pt>
                <c:pt idx="276">
                  <c:v>1.01</c:v>
                </c:pt>
                <c:pt idx="277">
                  <c:v>1.02</c:v>
                </c:pt>
                <c:pt idx="278">
                  <c:v>1.17</c:v>
                </c:pt>
                <c:pt idx="279">
                  <c:v>1.19</c:v>
                </c:pt>
                <c:pt idx="280">
                  <c:v>1.2</c:v>
                </c:pt>
                <c:pt idx="281">
                  <c:v>1.1399999999999999</c:v>
                </c:pt>
                <c:pt idx="282">
                  <c:v>1.18</c:v>
                </c:pt>
                <c:pt idx="283">
                  <c:v>0.74</c:v>
                </c:pt>
                <c:pt idx="284">
                  <c:v>1.1200000000000001</c:v>
                </c:pt>
                <c:pt idx="285">
                  <c:v>1.29</c:v>
                </c:pt>
                <c:pt idx="286">
                  <c:v>0.74</c:v>
                </c:pt>
                <c:pt idx="287">
                  <c:v>1.21</c:v>
                </c:pt>
                <c:pt idx="288">
                  <c:v>1.1499999999999999</c:v>
                </c:pt>
                <c:pt idx="289">
                  <c:v>0.91</c:v>
                </c:pt>
                <c:pt idx="290">
                  <c:v>1.1499999999999999</c:v>
                </c:pt>
                <c:pt idx="291">
                  <c:v>1.33</c:v>
                </c:pt>
                <c:pt idx="292">
                  <c:v>1.19</c:v>
                </c:pt>
                <c:pt idx="293">
                  <c:v>1.31</c:v>
                </c:pt>
                <c:pt idx="294">
                  <c:v>0.92</c:v>
                </c:pt>
                <c:pt idx="295">
                  <c:v>1.63</c:v>
                </c:pt>
                <c:pt idx="296">
                  <c:v>0.7</c:v>
                </c:pt>
                <c:pt idx="297">
                  <c:v>1.19</c:v>
                </c:pt>
                <c:pt idx="298">
                  <c:v>1.22</c:v>
                </c:pt>
                <c:pt idx="299">
                  <c:v>1.28</c:v>
                </c:pt>
                <c:pt idx="300">
                  <c:v>1.01</c:v>
                </c:pt>
                <c:pt idx="301">
                  <c:v>1.35</c:v>
                </c:pt>
                <c:pt idx="302">
                  <c:v>1.35</c:v>
                </c:pt>
                <c:pt idx="303">
                  <c:v>1.39</c:v>
                </c:pt>
                <c:pt idx="304">
                  <c:v>1.1299999999999999</c:v>
                </c:pt>
                <c:pt idx="305">
                  <c:v>1.21</c:v>
                </c:pt>
                <c:pt idx="306">
                  <c:v>1.01</c:v>
                </c:pt>
                <c:pt idx="307">
                  <c:v>1.74</c:v>
                </c:pt>
                <c:pt idx="308">
                  <c:v>1.08</c:v>
                </c:pt>
                <c:pt idx="309">
                  <c:v>1.4</c:v>
                </c:pt>
                <c:pt idx="310">
                  <c:v>1.27</c:v>
                </c:pt>
                <c:pt idx="311">
                  <c:v>0.98</c:v>
                </c:pt>
                <c:pt idx="312">
                  <c:v>0.94</c:v>
                </c:pt>
                <c:pt idx="313">
                  <c:v>1.05</c:v>
                </c:pt>
                <c:pt idx="314">
                  <c:v>0.75</c:v>
                </c:pt>
                <c:pt idx="315">
                  <c:v>1.23</c:v>
                </c:pt>
                <c:pt idx="316">
                  <c:v>1.84</c:v>
                </c:pt>
                <c:pt idx="317">
                  <c:v>1.38</c:v>
                </c:pt>
                <c:pt idx="318">
                  <c:v>0.75</c:v>
                </c:pt>
                <c:pt idx="319">
                  <c:v>1.62</c:v>
                </c:pt>
                <c:pt idx="320">
                  <c:v>0.84</c:v>
                </c:pt>
                <c:pt idx="321">
                  <c:v>1.38</c:v>
                </c:pt>
                <c:pt idx="322">
                  <c:v>1.59</c:v>
                </c:pt>
                <c:pt idx="323">
                  <c:v>0.8</c:v>
                </c:pt>
                <c:pt idx="324">
                  <c:v>1.26</c:v>
                </c:pt>
                <c:pt idx="325">
                  <c:v>1.07</c:v>
                </c:pt>
                <c:pt idx="326">
                  <c:v>0.74</c:v>
                </c:pt>
                <c:pt idx="327">
                  <c:v>1.76</c:v>
                </c:pt>
                <c:pt idx="328">
                  <c:v>0.77</c:v>
                </c:pt>
                <c:pt idx="329">
                  <c:v>1.99</c:v>
                </c:pt>
                <c:pt idx="330">
                  <c:v>1.1100000000000001</c:v>
                </c:pt>
                <c:pt idx="331">
                  <c:v>1.36</c:v>
                </c:pt>
                <c:pt idx="332">
                  <c:v>1.03</c:v>
                </c:pt>
                <c:pt idx="333">
                  <c:v>0.79</c:v>
                </c:pt>
                <c:pt idx="334">
                  <c:v>1.47</c:v>
                </c:pt>
                <c:pt idx="335">
                  <c:v>0.85</c:v>
                </c:pt>
                <c:pt idx="336">
                  <c:v>1.29</c:v>
                </c:pt>
                <c:pt idx="337">
                  <c:v>0.72</c:v>
                </c:pt>
                <c:pt idx="338">
                  <c:v>1.05</c:v>
                </c:pt>
                <c:pt idx="339">
                  <c:v>0.84</c:v>
                </c:pt>
                <c:pt idx="340">
                  <c:v>1.37</c:v>
                </c:pt>
                <c:pt idx="341">
                  <c:v>1.1299999999999999</c:v>
                </c:pt>
                <c:pt idx="342">
                  <c:v>1.49</c:v>
                </c:pt>
                <c:pt idx="343">
                  <c:v>1.38</c:v>
                </c:pt>
                <c:pt idx="344">
                  <c:v>1.81</c:v>
                </c:pt>
                <c:pt idx="345">
                  <c:v>1.19</c:v>
                </c:pt>
                <c:pt idx="346">
                  <c:v>1.57</c:v>
                </c:pt>
                <c:pt idx="347">
                  <c:v>0.94</c:v>
                </c:pt>
                <c:pt idx="348">
                  <c:v>1.54</c:v>
                </c:pt>
                <c:pt idx="349">
                  <c:v>1.05</c:v>
                </c:pt>
                <c:pt idx="350">
                  <c:v>1.01</c:v>
                </c:pt>
                <c:pt idx="351">
                  <c:v>1.1000000000000001</c:v>
                </c:pt>
                <c:pt idx="352">
                  <c:v>1.01</c:v>
                </c:pt>
                <c:pt idx="353">
                  <c:v>0.88</c:v>
                </c:pt>
                <c:pt idx="354">
                  <c:v>0.85</c:v>
                </c:pt>
                <c:pt idx="355">
                  <c:v>0.9</c:v>
                </c:pt>
                <c:pt idx="356">
                  <c:v>1.27</c:v>
                </c:pt>
                <c:pt idx="357">
                  <c:v>1.41</c:v>
                </c:pt>
                <c:pt idx="358">
                  <c:v>1.43</c:v>
                </c:pt>
                <c:pt idx="359">
                  <c:v>1.52</c:v>
                </c:pt>
                <c:pt idx="360">
                  <c:v>0.87</c:v>
                </c:pt>
                <c:pt idx="361">
                  <c:v>1.32</c:v>
                </c:pt>
                <c:pt idx="362">
                  <c:v>1.18</c:v>
                </c:pt>
                <c:pt idx="363">
                  <c:v>1.54</c:v>
                </c:pt>
                <c:pt idx="364">
                  <c:v>1.22</c:v>
                </c:pt>
                <c:pt idx="365">
                  <c:v>1.1499999999999999</c:v>
                </c:pt>
                <c:pt idx="366">
                  <c:v>1</c:v>
                </c:pt>
                <c:pt idx="367">
                  <c:v>1.58</c:v>
                </c:pt>
                <c:pt idx="368">
                  <c:v>1.08</c:v>
                </c:pt>
                <c:pt idx="369">
                  <c:v>1.28</c:v>
                </c:pt>
                <c:pt idx="370">
                  <c:v>1.19</c:v>
                </c:pt>
                <c:pt idx="371">
                  <c:v>1.02</c:v>
                </c:pt>
                <c:pt idx="372">
                  <c:v>0.92</c:v>
                </c:pt>
                <c:pt idx="373">
                  <c:v>1.18</c:v>
                </c:pt>
                <c:pt idx="374">
                  <c:v>2.14</c:v>
                </c:pt>
                <c:pt idx="375">
                  <c:v>0.88</c:v>
                </c:pt>
                <c:pt idx="376">
                  <c:v>1.27</c:v>
                </c:pt>
                <c:pt idx="377">
                  <c:v>1.26</c:v>
                </c:pt>
                <c:pt idx="378">
                  <c:v>1.1000000000000001</c:v>
                </c:pt>
                <c:pt idx="379">
                  <c:v>1.35</c:v>
                </c:pt>
                <c:pt idx="380">
                  <c:v>1.25</c:v>
                </c:pt>
                <c:pt idx="381">
                  <c:v>0.73</c:v>
                </c:pt>
                <c:pt idx="382">
                  <c:v>1.1399999999999999</c:v>
                </c:pt>
                <c:pt idx="383">
                  <c:v>1.18</c:v>
                </c:pt>
                <c:pt idx="384">
                  <c:v>0.96</c:v>
                </c:pt>
                <c:pt idx="385">
                  <c:v>1.01</c:v>
                </c:pt>
                <c:pt idx="386">
                  <c:v>0.94</c:v>
                </c:pt>
                <c:pt idx="387">
                  <c:v>1.64</c:v>
                </c:pt>
                <c:pt idx="388">
                  <c:v>1.52</c:v>
                </c:pt>
                <c:pt idx="389">
                  <c:v>1.1399999999999999</c:v>
                </c:pt>
                <c:pt idx="390">
                  <c:v>1.27</c:v>
                </c:pt>
                <c:pt idx="391">
                  <c:v>1.36</c:v>
                </c:pt>
                <c:pt idx="392">
                  <c:v>1.22</c:v>
                </c:pt>
                <c:pt idx="393">
                  <c:v>1.03</c:v>
                </c:pt>
                <c:pt idx="394">
                  <c:v>0.97</c:v>
                </c:pt>
                <c:pt idx="395">
                  <c:v>0.98</c:v>
                </c:pt>
                <c:pt idx="396">
                  <c:v>1.01</c:v>
                </c:pt>
                <c:pt idx="397">
                  <c:v>1.2</c:v>
                </c:pt>
                <c:pt idx="398">
                  <c:v>1.1399999999999999</c:v>
                </c:pt>
                <c:pt idx="399">
                  <c:v>1.23</c:v>
                </c:pt>
                <c:pt idx="400">
                  <c:v>1.27</c:v>
                </c:pt>
                <c:pt idx="401">
                  <c:v>1.21</c:v>
                </c:pt>
                <c:pt idx="402">
                  <c:v>1.04</c:v>
                </c:pt>
                <c:pt idx="403">
                  <c:v>1.19</c:v>
                </c:pt>
                <c:pt idx="404">
                  <c:v>1.55</c:v>
                </c:pt>
                <c:pt idx="405">
                  <c:v>1.32</c:v>
                </c:pt>
                <c:pt idx="406">
                  <c:v>0.9</c:v>
                </c:pt>
                <c:pt idx="407">
                  <c:v>1.3</c:v>
                </c:pt>
                <c:pt idx="408">
                  <c:v>1.22</c:v>
                </c:pt>
                <c:pt idx="409">
                  <c:v>1.07</c:v>
                </c:pt>
                <c:pt idx="410">
                  <c:v>1.19</c:v>
                </c:pt>
                <c:pt idx="411">
                  <c:v>1.47</c:v>
                </c:pt>
                <c:pt idx="412">
                  <c:v>1.4</c:v>
                </c:pt>
                <c:pt idx="413">
                  <c:v>1.33</c:v>
                </c:pt>
                <c:pt idx="414">
                  <c:v>1.0900000000000001</c:v>
                </c:pt>
                <c:pt idx="415">
                  <c:v>1.55</c:v>
                </c:pt>
                <c:pt idx="416">
                  <c:v>1.34</c:v>
                </c:pt>
                <c:pt idx="417">
                  <c:v>0.92</c:v>
                </c:pt>
                <c:pt idx="418">
                  <c:v>1.1399999999999999</c:v>
                </c:pt>
                <c:pt idx="419">
                  <c:v>1.05</c:v>
                </c:pt>
                <c:pt idx="420">
                  <c:v>0.71</c:v>
                </c:pt>
                <c:pt idx="421">
                  <c:v>1.32</c:v>
                </c:pt>
                <c:pt idx="422">
                  <c:v>1.99</c:v>
                </c:pt>
                <c:pt idx="423">
                  <c:v>1.59</c:v>
                </c:pt>
                <c:pt idx="424">
                  <c:v>1.08</c:v>
                </c:pt>
                <c:pt idx="425">
                  <c:v>2.2200000000000002</c:v>
                </c:pt>
                <c:pt idx="426">
                  <c:v>1.35</c:v>
                </c:pt>
                <c:pt idx="427">
                  <c:v>1.86</c:v>
                </c:pt>
                <c:pt idx="428">
                  <c:v>1.52</c:v>
                </c:pt>
                <c:pt idx="429">
                  <c:v>1.84</c:v>
                </c:pt>
                <c:pt idx="430">
                  <c:v>1.24</c:v>
                </c:pt>
                <c:pt idx="431">
                  <c:v>1.03</c:v>
                </c:pt>
                <c:pt idx="432">
                  <c:v>1.2</c:v>
                </c:pt>
                <c:pt idx="433">
                  <c:v>1.43</c:v>
                </c:pt>
                <c:pt idx="434">
                  <c:v>1.01</c:v>
                </c:pt>
                <c:pt idx="435">
                  <c:v>0.84</c:v>
                </c:pt>
                <c:pt idx="436">
                  <c:v>1.58</c:v>
                </c:pt>
                <c:pt idx="437">
                  <c:v>1.48</c:v>
                </c:pt>
                <c:pt idx="438">
                  <c:v>1.28</c:v>
                </c:pt>
                <c:pt idx="439">
                  <c:v>1.01</c:v>
                </c:pt>
                <c:pt idx="440">
                  <c:v>1.23</c:v>
                </c:pt>
                <c:pt idx="441">
                  <c:v>1.38</c:v>
                </c:pt>
                <c:pt idx="442">
                  <c:v>0.94</c:v>
                </c:pt>
                <c:pt idx="443">
                  <c:v>1.22</c:v>
                </c:pt>
                <c:pt idx="444">
                  <c:v>1.02</c:v>
                </c:pt>
                <c:pt idx="445">
                  <c:v>0.64</c:v>
                </c:pt>
                <c:pt idx="446">
                  <c:v>1.03</c:v>
                </c:pt>
                <c:pt idx="447">
                  <c:v>1.19</c:v>
                </c:pt>
                <c:pt idx="448">
                  <c:v>1.0900000000000001</c:v>
                </c:pt>
                <c:pt idx="449">
                  <c:v>1.1399999999999999</c:v>
                </c:pt>
                <c:pt idx="450">
                  <c:v>0.89</c:v>
                </c:pt>
                <c:pt idx="451">
                  <c:v>1.31</c:v>
                </c:pt>
                <c:pt idx="452">
                  <c:v>1.0900000000000001</c:v>
                </c:pt>
                <c:pt idx="453">
                  <c:v>1.1100000000000001</c:v>
                </c:pt>
                <c:pt idx="454">
                  <c:v>1.1599999999999999</c:v>
                </c:pt>
                <c:pt idx="455">
                  <c:v>1.51</c:v>
                </c:pt>
                <c:pt idx="456">
                  <c:v>1.22</c:v>
                </c:pt>
                <c:pt idx="457">
                  <c:v>1.28</c:v>
                </c:pt>
                <c:pt idx="458">
                  <c:v>1.05</c:v>
                </c:pt>
                <c:pt idx="459">
                  <c:v>1.28</c:v>
                </c:pt>
                <c:pt idx="460">
                  <c:v>1.33</c:v>
                </c:pt>
                <c:pt idx="461">
                  <c:v>1.46</c:v>
                </c:pt>
                <c:pt idx="462">
                  <c:v>1.43</c:v>
                </c:pt>
                <c:pt idx="463">
                  <c:v>1.06</c:v>
                </c:pt>
                <c:pt idx="464">
                  <c:v>0.98</c:v>
                </c:pt>
                <c:pt idx="465">
                  <c:v>1.23</c:v>
                </c:pt>
                <c:pt idx="466">
                  <c:v>1.0900000000000001</c:v>
                </c:pt>
                <c:pt idx="467">
                  <c:v>1.23</c:v>
                </c:pt>
                <c:pt idx="468">
                  <c:v>1.17</c:v>
                </c:pt>
                <c:pt idx="469">
                  <c:v>0.99</c:v>
                </c:pt>
                <c:pt idx="470">
                  <c:v>1.87</c:v>
                </c:pt>
                <c:pt idx="471">
                  <c:v>0.89</c:v>
                </c:pt>
                <c:pt idx="472">
                  <c:v>1.53</c:v>
                </c:pt>
                <c:pt idx="473">
                  <c:v>0.73</c:v>
                </c:pt>
                <c:pt idx="474">
                  <c:v>1.1499999999999999</c:v>
                </c:pt>
                <c:pt idx="475">
                  <c:v>0.99</c:v>
                </c:pt>
                <c:pt idx="476">
                  <c:v>1.23</c:v>
                </c:pt>
                <c:pt idx="477">
                  <c:v>1.32</c:v>
                </c:pt>
                <c:pt idx="478">
                  <c:v>1.08</c:v>
                </c:pt>
                <c:pt idx="479">
                  <c:v>0.95</c:v>
                </c:pt>
                <c:pt idx="480">
                  <c:v>0.85</c:v>
                </c:pt>
                <c:pt idx="481">
                  <c:v>1.58</c:v>
                </c:pt>
                <c:pt idx="482">
                  <c:v>1.07</c:v>
                </c:pt>
                <c:pt idx="483">
                  <c:v>1.59</c:v>
                </c:pt>
                <c:pt idx="484">
                  <c:v>1.38</c:v>
                </c:pt>
                <c:pt idx="485">
                  <c:v>1.47</c:v>
                </c:pt>
                <c:pt idx="486">
                  <c:v>1.4</c:v>
                </c:pt>
                <c:pt idx="487">
                  <c:v>0.72</c:v>
                </c:pt>
                <c:pt idx="488">
                  <c:v>1.04</c:v>
                </c:pt>
                <c:pt idx="489">
                  <c:v>1.55</c:v>
                </c:pt>
                <c:pt idx="490">
                  <c:v>1.03</c:v>
                </c:pt>
                <c:pt idx="491">
                  <c:v>1.57</c:v>
                </c:pt>
                <c:pt idx="492">
                  <c:v>1.18</c:v>
                </c:pt>
                <c:pt idx="493">
                  <c:v>1.27</c:v>
                </c:pt>
                <c:pt idx="494">
                  <c:v>1.08</c:v>
                </c:pt>
                <c:pt idx="495">
                  <c:v>1.44</c:v>
                </c:pt>
                <c:pt idx="496">
                  <c:v>1.54</c:v>
                </c:pt>
                <c:pt idx="497">
                  <c:v>1.39</c:v>
                </c:pt>
                <c:pt idx="498">
                  <c:v>1.69</c:v>
                </c:pt>
                <c:pt idx="499">
                  <c:v>1.96</c:v>
                </c:pt>
                <c:pt idx="500">
                  <c:v>0.88</c:v>
                </c:pt>
                <c:pt idx="501">
                  <c:v>1.08</c:v>
                </c:pt>
                <c:pt idx="502">
                  <c:v>1.26</c:v>
                </c:pt>
                <c:pt idx="503">
                  <c:v>1.43</c:v>
                </c:pt>
                <c:pt idx="504">
                  <c:v>1.69</c:v>
                </c:pt>
                <c:pt idx="505">
                  <c:v>1.27</c:v>
                </c:pt>
                <c:pt idx="506">
                  <c:v>1.57</c:v>
                </c:pt>
                <c:pt idx="507">
                  <c:v>1.32</c:v>
                </c:pt>
                <c:pt idx="508">
                  <c:v>1.05</c:v>
                </c:pt>
                <c:pt idx="509">
                  <c:v>1.31</c:v>
                </c:pt>
                <c:pt idx="510">
                  <c:v>1.25</c:v>
                </c:pt>
                <c:pt idx="511">
                  <c:v>1.29</c:v>
                </c:pt>
              </c:numCache>
            </c:numRef>
          </c:xVal>
          <c:yVal>
            <c:numRef>
              <c:f>MultiVariateModeling!$C$4:$C$515</c:f>
              <c:numCache>
                <c:formatCode>General</c:formatCode>
                <c:ptCount val="512"/>
                <c:pt idx="0">
                  <c:v>1.1100000000000001</c:v>
                </c:pt>
                <c:pt idx="1">
                  <c:v>1.2090000000000001</c:v>
                </c:pt>
                <c:pt idx="2">
                  <c:v>1.446</c:v>
                </c:pt>
                <c:pt idx="3">
                  <c:v>1.409</c:v>
                </c:pt>
                <c:pt idx="4">
                  <c:v>0.95899999999999996</c:v>
                </c:pt>
                <c:pt idx="5">
                  <c:v>1.409</c:v>
                </c:pt>
                <c:pt idx="6">
                  <c:v>1.409</c:v>
                </c:pt>
                <c:pt idx="7">
                  <c:v>0.995</c:v>
                </c:pt>
                <c:pt idx="8">
                  <c:v>1.103</c:v>
                </c:pt>
                <c:pt idx="9">
                  <c:v>1.135</c:v>
                </c:pt>
                <c:pt idx="10">
                  <c:v>0.85699999999999998</c:v>
                </c:pt>
                <c:pt idx="11">
                  <c:v>1.3759999999999999</c:v>
                </c:pt>
                <c:pt idx="12">
                  <c:v>1.048</c:v>
                </c:pt>
                <c:pt idx="13">
                  <c:v>1.407</c:v>
                </c:pt>
                <c:pt idx="14">
                  <c:v>1.169</c:v>
                </c:pt>
                <c:pt idx="15">
                  <c:v>1.1579999999999999</c:v>
                </c:pt>
                <c:pt idx="16">
                  <c:v>1.107</c:v>
                </c:pt>
                <c:pt idx="17">
                  <c:v>1.036</c:v>
                </c:pt>
                <c:pt idx="18">
                  <c:v>1.0640000000000001</c:v>
                </c:pt>
                <c:pt idx="19">
                  <c:v>1.214</c:v>
                </c:pt>
                <c:pt idx="20">
                  <c:v>1.3140000000000001</c:v>
                </c:pt>
                <c:pt idx="21">
                  <c:v>1.4650000000000001</c:v>
                </c:pt>
                <c:pt idx="22">
                  <c:v>1.07</c:v>
                </c:pt>
                <c:pt idx="23">
                  <c:v>0.98799999999999999</c:v>
                </c:pt>
                <c:pt idx="24">
                  <c:v>1.3220000000000001</c:v>
                </c:pt>
                <c:pt idx="25">
                  <c:v>1.427</c:v>
                </c:pt>
                <c:pt idx="26">
                  <c:v>1.3</c:v>
                </c:pt>
                <c:pt idx="27">
                  <c:v>1.393</c:v>
                </c:pt>
                <c:pt idx="28">
                  <c:v>1.2</c:v>
                </c:pt>
                <c:pt idx="29">
                  <c:v>1.53</c:v>
                </c:pt>
                <c:pt idx="30">
                  <c:v>1.337</c:v>
                </c:pt>
                <c:pt idx="31">
                  <c:v>1.147</c:v>
                </c:pt>
                <c:pt idx="32">
                  <c:v>1.1890000000000001</c:v>
                </c:pt>
                <c:pt idx="33">
                  <c:v>1.458</c:v>
                </c:pt>
                <c:pt idx="34">
                  <c:v>0.91300000000000003</c:v>
                </c:pt>
                <c:pt idx="35">
                  <c:v>1.22</c:v>
                </c:pt>
                <c:pt idx="36">
                  <c:v>1.226</c:v>
                </c:pt>
                <c:pt idx="37">
                  <c:v>1.3</c:v>
                </c:pt>
                <c:pt idx="38">
                  <c:v>1.1759999999999999</c:v>
                </c:pt>
                <c:pt idx="39">
                  <c:v>1.3660000000000001</c:v>
                </c:pt>
                <c:pt idx="40">
                  <c:v>1.135</c:v>
                </c:pt>
                <c:pt idx="41">
                  <c:v>1.0569999999999999</c:v>
                </c:pt>
                <c:pt idx="42">
                  <c:v>1.1220000000000001</c:v>
                </c:pt>
                <c:pt idx="43">
                  <c:v>1.8160000000000001</c:v>
                </c:pt>
                <c:pt idx="44">
                  <c:v>0.69399999999999995</c:v>
                </c:pt>
                <c:pt idx="45">
                  <c:v>1.353</c:v>
                </c:pt>
                <c:pt idx="46">
                  <c:v>1.619</c:v>
                </c:pt>
                <c:pt idx="47">
                  <c:v>0.92600000000000005</c:v>
                </c:pt>
                <c:pt idx="48">
                  <c:v>1.008</c:v>
                </c:pt>
                <c:pt idx="49">
                  <c:v>1.145</c:v>
                </c:pt>
                <c:pt idx="50">
                  <c:v>1.3580000000000001</c:v>
                </c:pt>
                <c:pt idx="51">
                  <c:v>0.89500000000000002</c:v>
                </c:pt>
                <c:pt idx="52">
                  <c:v>1.079</c:v>
                </c:pt>
                <c:pt idx="53">
                  <c:v>1.2170000000000001</c:v>
                </c:pt>
                <c:pt idx="54">
                  <c:v>0.99299999999999999</c:v>
                </c:pt>
                <c:pt idx="55">
                  <c:v>1.1379999999999999</c:v>
                </c:pt>
                <c:pt idx="56">
                  <c:v>1.2210000000000001</c:v>
                </c:pt>
                <c:pt idx="57">
                  <c:v>0.93799999999999994</c:v>
                </c:pt>
                <c:pt idx="58">
                  <c:v>1.3779999999999999</c:v>
                </c:pt>
                <c:pt idx="59">
                  <c:v>1.512</c:v>
                </c:pt>
                <c:pt idx="60">
                  <c:v>1.03</c:v>
                </c:pt>
                <c:pt idx="61">
                  <c:v>1.3839999999999999</c:v>
                </c:pt>
                <c:pt idx="62">
                  <c:v>0.92</c:v>
                </c:pt>
                <c:pt idx="63">
                  <c:v>1.3129999999999999</c:v>
                </c:pt>
                <c:pt idx="64">
                  <c:v>1.2889999999999999</c:v>
                </c:pt>
                <c:pt idx="65">
                  <c:v>1.327</c:v>
                </c:pt>
                <c:pt idx="66">
                  <c:v>1.018</c:v>
                </c:pt>
                <c:pt idx="67">
                  <c:v>0.96899999999999997</c:v>
                </c:pt>
                <c:pt idx="68">
                  <c:v>1.2589999999999999</c:v>
                </c:pt>
                <c:pt idx="69">
                  <c:v>1.474</c:v>
                </c:pt>
                <c:pt idx="70">
                  <c:v>1.167</c:v>
                </c:pt>
                <c:pt idx="71">
                  <c:v>1.35</c:v>
                </c:pt>
                <c:pt idx="72">
                  <c:v>1.212</c:v>
                </c:pt>
                <c:pt idx="73">
                  <c:v>1.5389999999999999</c:v>
                </c:pt>
                <c:pt idx="74">
                  <c:v>1.129</c:v>
                </c:pt>
                <c:pt idx="75">
                  <c:v>1.345</c:v>
                </c:pt>
                <c:pt idx="76">
                  <c:v>0.84099999999999997</c:v>
                </c:pt>
                <c:pt idx="77">
                  <c:v>1.179</c:v>
                </c:pt>
                <c:pt idx="78">
                  <c:v>0.90300000000000002</c:v>
                </c:pt>
                <c:pt idx="79">
                  <c:v>1.218</c:v>
                </c:pt>
                <c:pt idx="80">
                  <c:v>1.4319999999999999</c:v>
                </c:pt>
                <c:pt idx="81">
                  <c:v>1.4159999999999999</c:v>
                </c:pt>
                <c:pt idx="82">
                  <c:v>1.4019999999999999</c:v>
                </c:pt>
                <c:pt idx="83">
                  <c:v>1.46</c:v>
                </c:pt>
                <c:pt idx="84">
                  <c:v>1.1180000000000001</c:v>
                </c:pt>
                <c:pt idx="85">
                  <c:v>1.3240000000000001</c:v>
                </c:pt>
                <c:pt idx="86">
                  <c:v>1.3180000000000001</c:v>
                </c:pt>
                <c:pt idx="87">
                  <c:v>0.95399999999999996</c:v>
                </c:pt>
                <c:pt idx="88">
                  <c:v>1.016</c:v>
                </c:pt>
                <c:pt idx="89">
                  <c:v>1.321</c:v>
                </c:pt>
                <c:pt idx="90">
                  <c:v>1.266</c:v>
                </c:pt>
                <c:pt idx="91">
                  <c:v>1.4419999999999999</c:v>
                </c:pt>
                <c:pt idx="92">
                  <c:v>1.173</c:v>
                </c:pt>
                <c:pt idx="93">
                  <c:v>1.462</c:v>
                </c:pt>
                <c:pt idx="94">
                  <c:v>1.3049999999999999</c:v>
                </c:pt>
                <c:pt idx="95">
                  <c:v>0.68799999999999994</c:v>
                </c:pt>
                <c:pt idx="96">
                  <c:v>1.3839999999999999</c:v>
                </c:pt>
                <c:pt idx="97">
                  <c:v>1.5580000000000001</c:v>
                </c:pt>
                <c:pt idx="98">
                  <c:v>1.1719999999999999</c:v>
                </c:pt>
                <c:pt idx="99">
                  <c:v>1.268</c:v>
                </c:pt>
                <c:pt idx="100">
                  <c:v>1.4830000000000001</c:v>
                </c:pt>
                <c:pt idx="101">
                  <c:v>1.448</c:v>
                </c:pt>
                <c:pt idx="102">
                  <c:v>1.0149999999999999</c:v>
                </c:pt>
                <c:pt idx="103">
                  <c:v>1.1000000000000001</c:v>
                </c:pt>
                <c:pt idx="104">
                  <c:v>1.347</c:v>
                </c:pt>
                <c:pt idx="105">
                  <c:v>1.2</c:v>
                </c:pt>
                <c:pt idx="106">
                  <c:v>1.1160000000000001</c:v>
                </c:pt>
                <c:pt idx="107">
                  <c:v>1.484</c:v>
                </c:pt>
                <c:pt idx="108">
                  <c:v>0.88</c:v>
                </c:pt>
                <c:pt idx="109">
                  <c:v>1.0780000000000001</c:v>
                </c:pt>
                <c:pt idx="110">
                  <c:v>0.76600000000000001</c:v>
                </c:pt>
                <c:pt idx="111">
                  <c:v>1.2529999999999999</c:v>
                </c:pt>
                <c:pt idx="112">
                  <c:v>1.145</c:v>
                </c:pt>
                <c:pt idx="113">
                  <c:v>1.274</c:v>
                </c:pt>
                <c:pt idx="114">
                  <c:v>1.1200000000000001</c:v>
                </c:pt>
                <c:pt idx="115">
                  <c:v>1.0129999999999999</c:v>
                </c:pt>
                <c:pt idx="116">
                  <c:v>0.89400000000000002</c:v>
                </c:pt>
                <c:pt idx="117">
                  <c:v>1.1259999999999999</c:v>
                </c:pt>
                <c:pt idx="118">
                  <c:v>1.1639999999999999</c:v>
                </c:pt>
                <c:pt idx="119">
                  <c:v>1.099</c:v>
                </c:pt>
                <c:pt idx="120">
                  <c:v>1.397</c:v>
                </c:pt>
                <c:pt idx="121">
                  <c:v>0.96499999999999997</c:v>
                </c:pt>
                <c:pt idx="122">
                  <c:v>1.2470000000000001</c:v>
                </c:pt>
                <c:pt idx="123">
                  <c:v>1.528</c:v>
                </c:pt>
                <c:pt idx="124">
                  <c:v>1.2330000000000001</c:v>
                </c:pt>
                <c:pt idx="125">
                  <c:v>1.1299999999999999</c:v>
                </c:pt>
                <c:pt idx="126">
                  <c:v>1.1619999999999999</c:v>
                </c:pt>
                <c:pt idx="127">
                  <c:v>1.2410000000000001</c:v>
                </c:pt>
                <c:pt idx="128">
                  <c:v>1.0680000000000001</c:v>
                </c:pt>
                <c:pt idx="129">
                  <c:v>0.95899999999999996</c:v>
                </c:pt>
                <c:pt idx="130">
                  <c:v>0.97699999999999998</c:v>
                </c:pt>
                <c:pt idx="131">
                  <c:v>1.004</c:v>
                </c:pt>
                <c:pt idx="132">
                  <c:v>1.298</c:v>
                </c:pt>
                <c:pt idx="133">
                  <c:v>1.1659999999999999</c:v>
                </c:pt>
                <c:pt idx="134">
                  <c:v>0.97399999999999998</c:v>
                </c:pt>
                <c:pt idx="135">
                  <c:v>1.046</c:v>
                </c:pt>
                <c:pt idx="136">
                  <c:v>1.0449999999999999</c:v>
                </c:pt>
                <c:pt idx="137">
                  <c:v>1.3260000000000001</c:v>
                </c:pt>
                <c:pt idx="138">
                  <c:v>1.0249999999999999</c:v>
                </c:pt>
                <c:pt idx="139">
                  <c:v>1.51</c:v>
                </c:pt>
                <c:pt idx="140">
                  <c:v>1.3839999999999999</c:v>
                </c:pt>
                <c:pt idx="141">
                  <c:v>1.069</c:v>
                </c:pt>
                <c:pt idx="142">
                  <c:v>1.5429999999999999</c:v>
                </c:pt>
                <c:pt idx="143">
                  <c:v>1.044</c:v>
                </c:pt>
                <c:pt idx="144">
                  <c:v>1.222</c:v>
                </c:pt>
                <c:pt idx="145">
                  <c:v>1.171</c:v>
                </c:pt>
                <c:pt idx="146">
                  <c:v>0.99299999999999999</c:v>
                </c:pt>
                <c:pt idx="147">
                  <c:v>1.194</c:v>
                </c:pt>
                <c:pt idx="148">
                  <c:v>1.226</c:v>
                </c:pt>
                <c:pt idx="149">
                  <c:v>1.3340000000000001</c:v>
                </c:pt>
                <c:pt idx="150">
                  <c:v>1.3180000000000001</c:v>
                </c:pt>
                <c:pt idx="151">
                  <c:v>0.91800000000000004</c:v>
                </c:pt>
                <c:pt idx="152">
                  <c:v>0.96799999999999997</c:v>
                </c:pt>
                <c:pt idx="153">
                  <c:v>1.1060000000000001</c:v>
                </c:pt>
                <c:pt idx="154">
                  <c:v>1.1990000000000001</c:v>
                </c:pt>
                <c:pt idx="155">
                  <c:v>1.238</c:v>
                </c:pt>
                <c:pt idx="156">
                  <c:v>1.272</c:v>
                </c:pt>
                <c:pt idx="157">
                  <c:v>1.0309999999999999</c:v>
                </c:pt>
                <c:pt idx="158">
                  <c:v>1.2470000000000001</c:v>
                </c:pt>
                <c:pt idx="159">
                  <c:v>1.2470000000000001</c:v>
                </c:pt>
                <c:pt idx="160">
                  <c:v>0.90600000000000003</c:v>
                </c:pt>
                <c:pt idx="161">
                  <c:v>0.84899999999999998</c:v>
                </c:pt>
                <c:pt idx="162">
                  <c:v>1.5029999999999999</c:v>
                </c:pt>
                <c:pt idx="163">
                  <c:v>0.96</c:v>
                </c:pt>
                <c:pt idx="164">
                  <c:v>1.0429999999999999</c:v>
                </c:pt>
                <c:pt idx="165">
                  <c:v>1.452</c:v>
                </c:pt>
                <c:pt idx="166">
                  <c:v>0.94799999999999995</c:v>
                </c:pt>
                <c:pt idx="167">
                  <c:v>1.4279999999999999</c:v>
                </c:pt>
                <c:pt idx="168">
                  <c:v>1.119</c:v>
                </c:pt>
                <c:pt idx="169">
                  <c:v>1.262</c:v>
                </c:pt>
                <c:pt idx="170">
                  <c:v>1.246</c:v>
                </c:pt>
                <c:pt idx="171">
                  <c:v>1.389</c:v>
                </c:pt>
                <c:pt idx="172">
                  <c:v>1.1299999999999999</c:v>
                </c:pt>
                <c:pt idx="173">
                  <c:v>1.0940000000000001</c:v>
                </c:pt>
                <c:pt idx="174">
                  <c:v>1.206</c:v>
                </c:pt>
                <c:pt idx="175">
                  <c:v>1.1220000000000001</c:v>
                </c:pt>
                <c:pt idx="176">
                  <c:v>1.1499999999999999</c:v>
                </c:pt>
                <c:pt idx="177">
                  <c:v>1.2470000000000001</c:v>
                </c:pt>
                <c:pt idx="178">
                  <c:v>1.4339999999999999</c:v>
                </c:pt>
                <c:pt idx="179">
                  <c:v>1.538</c:v>
                </c:pt>
                <c:pt idx="180">
                  <c:v>1.345</c:v>
                </c:pt>
                <c:pt idx="181">
                  <c:v>1.071</c:v>
                </c:pt>
                <c:pt idx="182">
                  <c:v>0.85899999999999999</c:v>
                </c:pt>
                <c:pt idx="183">
                  <c:v>1.38</c:v>
                </c:pt>
                <c:pt idx="184">
                  <c:v>1.296</c:v>
                </c:pt>
                <c:pt idx="185">
                  <c:v>1.099</c:v>
                </c:pt>
                <c:pt idx="186">
                  <c:v>0.91500000000000004</c:v>
                </c:pt>
                <c:pt idx="187">
                  <c:v>1.1859999999999999</c:v>
                </c:pt>
                <c:pt idx="188">
                  <c:v>1.3180000000000001</c:v>
                </c:pt>
                <c:pt idx="189">
                  <c:v>1.389</c:v>
                </c:pt>
                <c:pt idx="190">
                  <c:v>1.119</c:v>
                </c:pt>
                <c:pt idx="191">
                  <c:v>1.248</c:v>
                </c:pt>
                <c:pt idx="192">
                  <c:v>1.373</c:v>
                </c:pt>
                <c:pt idx="193">
                  <c:v>1.224</c:v>
                </c:pt>
                <c:pt idx="194">
                  <c:v>1.34</c:v>
                </c:pt>
                <c:pt idx="195">
                  <c:v>1.0269999999999999</c:v>
                </c:pt>
                <c:pt idx="196">
                  <c:v>0.92300000000000004</c:v>
                </c:pt>
                <c:pt idx="197">
                  <c:v>1.2</c:v>
                </c:pt>
                <c:pt idx="198">
                  <c:v>1.17</c:v>
                </c:pt>
                <c:pt idx="199">
                  <c:v>1.4830000000000001</c:v>
                </c:pt>
                <c:pt idx="200">
                  <c:v>0.67100000000000004</c:v>
                </c:pt>
                <c:pt idx="201">
                  <c:v>1.52</c:v>
                </c:pt>
                <c:pt idx="202">
                  <c:v>1.673</c:v>
                </c:pt>
                <c:pt idx="203">
                  <c:v>1.0109999999999999</c:v>
                </c:pt>
                <c:pt idx="204">
                  <c:v>1.532</c:v>
                </c:pt>
                <c:pt idx="205">
                  <c:v>1.0820000000000001</c:v>
                </c:pt>
                <c:pt idx="206">
                  <c:v>1.0489999999999999</c:v>
                </c:pt>
                <c:pt idx="207">
                  <c:v>1.335</c:v>
                </c:pt>
                <c:pt idx="208">
                  <c:v>0.84099999999999997</c:v>
                </c:pt>
                <c:pt idx="209">
                  <c:v>1.0740000000000001</c:v>
                </c:pt>
                <c:pt idx="210">
                  <c:v>1.298</c:v>
                </c:pt>
                <c:pt idx="211">
                  <c:v>1.208</c:v>
                </c:pt>
                <c:pt idx="212">
                  <c:v>1.2509999999999999</c:v>
                </c:pt>
                <c:pt idx="213">
                  <c:v>1.5920000000000001</c:v>
                </c:pt>
                <c:pt idx="214">
                  <c:v>1.421</c:v>
                </c:pt>
                <c:pt idx="215">
                  <c:v>1.139</c:v>
                </c:pt>
                <c:pt idx="216">
                  <c:v>1.155</c:v>
                </c:pt>
                <c:pt idx="217">
                  <c:v>0.78600000000000003</c:v>
                </c:pt>
                <c:pt idx="218">
                  <c:v>1.016</c:v>
                </c:pt>
                <c:pt idx="219">
                  <c:v>1.1859999999999999</c:v>
                </c:pt>
                <c:pt idx="220">
                  <c:v>1.365</c:v>
                </c:pt>
                <c:pt idx="221">
                  <c:v>1.2150000000000001</c:v>
                </c:pt>
                <c:pt idx="222">
                  <c:v>1.6539999999999999</c:v>
                </c:pt>
                <c:pt idx="223">
                  <c:v>1.296</c:v>
                </c:pt>
                <c:pt idx="224">
                  <c:v>1.22</c:v>
                </c:pt>
                <c:pt idx="225">
                  <c:v>1.1539999999999999</c:v>
                </c:pt>
                <c:pt idx="226">
                  <c:v>1.181</c:v>
                </c:pt>
                <c:pt idx="227">
                  <c:v>1.5349999999999999</c:v>
                </c:pt>
                <c:pt idx="228">
                  <c:v>1.2889999999999999</c:v>
                </c:pt>
                <c:pt idx="229">
                  <c:v>1.0940000000000001</c:v>
                </c:pt>
                <c:pt idx="230">
                  <c:v>1.157</c:v>
                </c:pt>
                <c:pt idx="231">
                  <c:v>1.377</c:v>
                </c:pt>
                <c:pt idx="232">
                  <c:v>1.1379999999999999</c:v>
                </c:pt>
                <c:pt idx="233">
                  <c:v>1.054</c:v>
                </c:pt>
                <c:pt idx="234">
                  <c:v>1.371</c:v>
                </c:pt>
                <c:pt idx="235">
                  <c:v>1.752</c:v>
                </c:pt>
                <c:pt idx="236">
                  <c:v>1.018</c:v>
                </c:pt>
                <c:pt idx="237">
                  <c:v>1.127</c:v>
                </c:pt>
                <c:pt idx="238">
                  <c:v>1.3</c:v>
                </c:pt>
                <c:pt idx="239">
                  <c:v>1.1739999999999999</c:v>
                </c:pt>
                <c:pt idx="240">
                  <c:v>1.292</c:v>
                </c:pt>
                <c:pt idx="241">
                  <c:v>1.4490000000000001</c:v>
                </c:pt>
                <c:pt idx="242">
                  <c:v>1.077</c:v>
                </c:pt>
                <c:pt idx="243">
                  <c:v>1.393</c:v>
                </c:pt>
                <c:pt idx="244">
                  <c:v>1.0049999999999999</c:v>
                </c:pt>
                <c:pt idx="245">
                  <c:v>1.653</c:v>
                </c:pt>
                <c:pt idx="246">
                  <c:v>1.246</c:v>
                </c:pt>
                <c:pt idx="247">
                  <c:v>1.504</c:v>
                </c:pt>
                <c:pt idx="248">
                  <c:v>1.026</c:v>
                </c:pt>
                <c:pt idx="249">
                  <c:v>1.423</c:v>
                </c:pt>
                <c:pt idx="250">
                  <c:v>1.129</c:v>
                </c:pt>
                <c:pt idx="251">
                  <c:v>0.82099999999999995</c:v>
                </c:pt>
                <c:pt idx="252">
                  <c:v>1.3540000000000001</c:v>
                </c:pt>
                <c:pt idx="253">
                  <c:v>1.2709999999999999</c:v>
                </c:pt>
                <c:pt idx="254">
                  <c:v>1.0189999999999999</c:v>
                </c:pt>
                <c:pt idx="255">
                  <c:v>1.4039999999999999</c:v>
                </c:pt>
                <c:pt idx="256">
                  <c:v>1.123</c:v>
                </c:pt>
                <c:pt idx="257">
                  <c:v>1.3069999999999999</c:v>
                </c:pt>
                <c:pt idx="258">
                  <c:v>1.304</c:v>
                </c:pt>
                <c:pt idx="259">
                  <c:v>0.998</c:v>
                </c:pt>
                <c:pt idx="260">
                  <c:v>1.0529999999999999</c:v>
                </c:pt>
                <c:pt idx="261">
                  <c:v>1.4530000000000001</c:v>
                </c:pt>
                <c:pt idx="262">
                  <c:v>1.145</c:v>
                </c:pt>
                <c:pt idx="263">
                  <c:v>1.3120000000000001</c:v>
                </c:pt>
                <c:pt idx="264">
                  <c:v>0.94199999999999995</c:v>
                </c:pt>
                <c:pt idx="265">
                  <c:v>1.3160000000000001</c:v>
                </c:pt>
                <c:pt idx="266">
                  <c:v>1.1080000000000001</c:v>
                </c:pt>
                <c:pt idx="267">
                  <c:v>1.302</c:v>
                </c:pt>
                <c:pt idx="268">
                  <c:v>0.92300000000000004</c:v>
                </c:pt>
                <c:pt idx="269">
                  <c:v>1.554</c:v>
                </c:pt>
                <c:pt idx="270">
                  <c:v>1.478</c:v>
                </c:pt>
                <c:pt idx="271">
                  <c:v>1.0940000000000001</c:v>
                </c:pt>
                <c:pt idx="272">
                  <c:v>1.302</c:v>
                </c:pt>
                <c:pt idx="273">
                  <c:v>1.08</c:v>
                </c:pt>
                <c:pt idx="274">
                  <c:v>1.3779999999999999</c:v>
                </c:pt>
                <c:pt idx="275">
                  <c:v>1.135</c:v>
                </c:pt>
                <c:pt idx="276">
                  <c:v>1.23</c:v>
                </c:pt>
                <c:pt idx="277">
                  <c:v>1.1919999999999999</c:v>
                </c:pt>
                <c:pt idx="278">
                  <c:v>0.90600000000000003</c:v>
                </c:pt>
                <c:pt idx="279">
                  <c:v>1.3620000000000001</c:v>
                </c:pt>
                <c:pt idx="280">
                  <c:v>1.1379999999999999</c:v>
                </c:pt>
                <c:pt idx="281">
                  <c:v>1.2170000000000001</c:v>
                </c:pt>
                <c:pt idx="282">
                  <c:v>1.32</c:v>
                </c:pt>
                <c:pt idx="283">
                  <c:v>0.95599999999999996</c:v>
                </c:pt>
                <c:pt idx="284">
                  <c:v>1.1559999999999999</c:v>
                </c:pt>
                <c:pt idx="285">
                  <c:v>1.3420000000000001</c:v>
                </c:pt>
                <c:pt idx="286">
                  <c:v>0.84899999999999998</c:v>
                </c:pt>
                <c:pt idx="287">
                  <c:v>1.2669999999999999</c:v>
                </c:pt>
                <c:pt idx="288">
                  <c:v>1.2789999999999999</c:v>
                </c:pt>
                <c:pt idx="289">
                  <c:v>1.1180000000000001</c:v>
                </c:pt>
                <c:pt idx="290">
                  <c:v>1.2569999999999999</c:v>
                </c:pt>
                <c:pt idx="291">
                  <c:v>1.3180000000000001</c:v>
                </c:pt>
                <c:pt idx="292">
                  <c:v>1.1180000000000001</c:v>
                </c:pt>
                <c:pt idx="293">
                  <c:v>1.351</c:v>
                </c:pt>
                <c:pt idx="294">
                  <c:v>1.159</c:v>
                </c:pt>
                <c:pt idx="295">
                  <c:v>1.534</c:v>
                </c:pt>
                <c:pt idx="296">
                  <c:v>0.93799999999999994</c:v>
                </c:pt>
                <c:pt idx="297">
                  <c:v>0.82099999999999995</c:v>
                </c:pt>
                <c:pt idx="298">
                  <c:v>1.18</c:v>
                </c:pt>
                <c:pt idx="299">
                  <c:v>1.079</c:v>
                </c:pt>
                <c:pt idx="300">
                  <c:v>1.0780000000000001</c:v>
                </c:pt>
                <c:pt idx="301">
                  <c:v>1.3069999999999999</c:v>
                </c:pt>
                <c:pt idx="302">
                  <c:v>1.105</c:v>
                </c:pt>
                <c:pt idx="303">
                  <c:v>1.202</c:v>
                </c:pt>
                <c:pt idx="304">
                  <c:v>1.2170000000000001</c:v>
                </c:pt>
                <c:pt idx="305">
                  <c:v>1.077</c:v>
                </c:pt>
                <c:pt idx="306">
                  <c:v>1.1299999999999999</c:v>
                </c:pt>
                <c:pt idx="307">
                  <c:v>1.556</c:v>
                </c:pt>
                <c:pt idx="308">
                  <c:v>1.157</c:v>
                </c:pt>
                <c:pt idx="309">
                  <c:v>1.349</c:v>
                </c:pt>
                <c:pt idx="310">
                  <c:v>1.014</c:v>
                </c:pt>
                <c:pt idx="311">
                  <c:v>1.111</c:v>
                </c:pt>
                <c:pt idx="312">
                  <c:v>0.873</c:v>
                </c:pt>
                <c:pt idx="313">
                  <c:v>1.1919999999999999</c:v>
                </c:pt>
                <c:pt idx="314">
                  <c:v>0.99199999999999999</c:v>
                </c:pt>
                <c:pt idx="315">
                  <c:v>1.2629999999999999</c:v>
                </c:pt>
                <c:pt idx="316">
                  <c:v>1.484</c:v>
                </c:pt>
                <c:pt idx="317">
                  <c:v>1.4650000000000001</c:v>
                </c:pt>
                <c:pt idx="318">
                  <c:v>1</c:v>
                </c:pt>
                <c:pt idx="319">
                  <c:v>1.4550000000000001</c:v>
                </c:pt>
                <c:pt idx="320">
                  <c:v>1.075</c:v>
                </c:pt>
                <c:pt idx="321">
                  <c:v>1.353</c:v>
                </c:pt>
                <c:pt idx="322">
                  <c:v>1.3480000000000001</c:v>
                </c:pt>
                <c:pt idx="323">
                  <c:v>0.96199999999999997</c:v>
                </c:pt>
                <c:pt idx="324">
                  <c:v>1.3919999999999999</c:v>
                </c:pt>
                <c:pt idx="325">
                  <c:v>1.26</c:v>
                </c:pt>
                <c:pt idx="326">
                  <c:v>0.81499999999999995</c:v>
                </c:pt>
                <c:pt idx="327">
                  <c:v>1.516</c:v>
                </c:pt>
                <c:pt idx="328">
                  <c:v>0.85699999999999998</c:v>
                </c:pt>
                <c:pt idx="329">
                  <c:v>0.79500000000000004</c:v>
                </c:pt>
                <c:pt idx="330">
                  <c:v>1.0549999999999999</c:v>
                </c:pt>
                <c:pt idx="331">
                  <c:v>1.2390000000000001</c:v>
                </c:pt>
                <c:pt idx="332">
                  <c:v>0.875</c:v>
                </c:pt>
                <c:pt idx="333">
                  <c:v>0.92500000000000004</c:v>
                </c:pt>
                <c:pt idx="334">
                  <c:v>1.3220000000000001</c:v>
                </c:pt>
                <c:pt idx="335">
                  <c:v>0.98099999999999998</c:v>
                </c:pt>
                <c:pt idx="336">
                  <c:v>1.2549999999999999</c:v>
                </c:pt>
                <c:pt idx="337">
                  <c:v>0.88200000000000001</c:v>
                </c:pt>
                <c:pt idx="338">
                  <c:v>1.254</c:v>
                </c:pt>
                <c:pt idx="339">
                  <c:v>1.0900000000000001</c:v>
                </c:pt>
                <c:pt idx="340">
                  <c:v>1.292</c:v>
                </c:pt>
                <c:pt idx="341">
                  <c:v>1.1599999999999999</c:v>
                </c:pt>
                <c:pt idx="342">
                  <c:v>1.22</c:v>
                </c:pt>
                <c:pt idx="343">
                  <c:v>1.3340000000000001</c:v>
                </c:pt>
                <c:pt idx="344">
                  <c:v>1.4350000000000001</c:v>
                </c:pt>
                <c:pt idx="345">
                  <c:v>1.2090000000000001</c:v>
                </c:pt>
                <c:pt idx="346">
                  <c:v>1.28</c:v>
                </c:pt>
                <c:pt idx="347">
                  <c:v>0.56899999999999995</c:v>
                </c:pt>
                <c:pt idx="348">
                  <c:v>1.282</c:v>
                </c:pt>
                <c:pt idx="349">
                  <c:v>1.2470000000000001</c:v>
                </c:pt>
                <c:pt idx="350">
                  <c:v>0.72699999999999998</c:v>
                </c:pt>
                <c:pt idx="351">
                  <c:v>1.155</c:v>
                </c:pt>
                <c:pt idx="352">
                  <c:v>1.198</c:v>
                </c:pt>
                <c:pt idx="353">
                  <c:v>0.98399999999999999</c:v>
                </c:pt>
                <c:pt idx="354">
                  <c:v>1.06</c:v>
                </c:pt>
                <c:pt idx="355">
                  <c:v>1.0469999999999999</c:v>
                </c:pt>
                <c:pt idx="356">
                  <c:v>1.232</c:v>
                </c:pt>
                <c:pt idx="357">
                  <c:v>1.468</c:v>
                </c:pt>
                <c:pt idx="358">
                  <c:v>1.3520000000000001</c:v>
                </c:pt>
                <c:pt idx="359">
                  <c:v>1.5069999999999999</c:v>
                </c:pt>
                <c:pt idx="360">
                  <c:v>1.042</c:v>
                </c:pt>
                <c:pt idx="361">
                  <c:v>1.397</c:v>
                </c:pt>
                <c:pt idx="362">
                  <c:v>1.244</c:v>
                </c:pt>
                <c:pt idx="363">
                  <c:v>1.387</c:v>
                </c:pt>
                <c:pt idx="364">
                  <c:v>1.4019999999999999</c:v>
                </c:pt>
                <c:pt idx="365">
                  <c:v>1.3140000000000001</c:v>
                </c:pt>
                <c:pt idx="366">
                  <c:v>1.143</c:v>
                </c:pt>
                <c:pt idx="367">
                  <c:v>1.373</c:v>
                </c:pt>
                <c:pt idx="368">
                  <c:v>0.85799999999999998</c:v>
                </c:pt>
                <c:pt idx="369">
                  <c:v>1.3049999999999999</c:v>
                </c:pt>
                <c:pt idx="370">
                  <c:v>1.2270000000000001</c:v>
                </c:pt>
                <c:pt idx="371">
                  <c:v>1.2709999999999999</c:v>
                </c:pt>
                <c:pt idx="372">
                  <c:v>1.0509999999999999</c:v>
                </c:pt>
                <c:pt idx="373">
                  <c:v>1.2190000000000001</c:v>
                </c:pt>
                <c:pt idx="374">
                  <c:v>1.627</c:v>
                </c:pt>
                <c:pt idx="375">
                  <c:v>1.0669999999999999</c:v>
                </c:pt>
                <c:pt idx="376">
                  <c:v>1.2829999999999999</c:v>
                </c:pt>
                <c:pt idx="377">
                  <c:v>1.0580000000000001</c:v>
                </c:pt>
                <c:pt idx="378">
                  <c:v>1.208</c:v>
                </c:pt>
                <c:pt idx="379">
                  <c:v>0.45300000000000001</c:v>
                </c:pt>
                <c:pt idx="380">
                  <c:v>1.2450000000000001</c:v>
                </c:pt>
                <c:pt idx="381">
                  <c:v>0.98499999999999999</c:v>
                </c:pt>
                <c:pt idx="382">
                  <c:v>1.2889999999999999</c:v>
                </c:pt>
                <c:pt idx="383">
                  <c:v>1.1890000000000001</c:v>
                </c:pt>
                <c:pt idx="384">
                  <c:v>1.161</c:v>
                </c:pt>
                <c:pt idx="385">
                  <c:v>1.0940000000000001</c:v>
                </c:pt>
                <c:pt idx="386">
                  <c:v>0.97699999999999998</c:v>
                </c:pt>
                <c:pt idx="387">
                  <c:v>1.5189999999999999</c:v>
                </c:pt>
                <c:pt idx="388">
                  <c:v>1.61</c:v>
                </c:pt>
                <c:pt idx="389">
                  <c:v>1.214</c:v>
                </c:pt>
                <c:pt idx="390">
                  <c:v>1.04</c:v>
                </c:pt>
                <c:pt idx="391">
                  <c:v>1.3069999999999999</c:v>
                </c:pt>
                <c:pt idx="392">
                  <c:v>1.2010000000000001</c:v>
                </c:pt>
                <c:pt idx="393">
                  <c:v>1.028</c:v>
                </c:pt>
                <c:pt idx="394">
                  <c:v>0.88</c:v>
                </c:pt>
                <c:pt idx="395">
                  <c:v>1.097</c:v>
                </c:pt>
                <c:pt idx="396">
                  <c:v>1.137</c:v>
                </c:pt>
                <c:pt idx="397">
                  <c:v>0.92</c:v>
                </c:pt>
                <c:pt idx="398">
                  <c:v>1.3049999999999999</c:v>
                </c:pt>
                <c:pt idx="399">
                  <c:v>0.77500000000000002</c:v>
                </c:pt>
                <c:pt idx="400">
                  <c:v>1.2310000000000001</c:v>
                </c:pt>
                <c:pt idx="401">
                  <c:v>1.3160000000000001</c:v>
                </c:pt>
                <c:pt idx="402">
                  <c:v>1.1240000000000001</c:v>
                </c:pt>
                <c:pt idx="403">
                  <c:v>0.996</c:v>
                </c:pt>
                <c:pt idx="404">
                  <c:v>1.41</c:v>
                </c:pt>
                <c:pt idx="405">
                  <c:v>1.1919999999999999</c:v>
                </c:pt>
                <c:pt idx="406">
                  <c:v>1.103</c:v>
                </c:pt>
                <c:pt idx="407">
                  <c:v>1.373</c:v>
                </c:pt>
                <c:pt idx="408">
                  <c:v>1.341</c:v>
                </c:pt>
                <c:pt idx="409">
                  <c:v>1.1839999999999999</c:v>
                </c:pt>
                <c:pt idx="410">
                  <c:v>1.272</c:v>
                </c:pt>
                <c:pt idx="411">
                  <c:v>1.4590000000000001</c:v>
                </c:pt>
                <c:pt idx="412">
                  <c:v>1.4119999999999999</c:v>
                </c:pt>
                <c:pt idx="413">
                  <c:v>1.4390000000000001</c:v>
                </c:pt>
                <c:pt idx="414">
                  <c:v>1.1850000000000001</c:v>
                </c:pt>
                <c:pt idx="415">
                  <c:v>1.48</c:v>
                </c:pt>
                <c:pt idx="416">
                  <c:v>1.4690000000000001</c:v>
                </c:pt>
                <c:pt idx="417">
                  <c:v>1.1559999999999999</c:v>
                </c:pt>
                <c:pt idx="418">
                  <c:v>1.286</c:v>
                </c:pt>
                <c:pt idx="419">
                  <c:v>1.101</c:v>
                </c:pt>
                <c:pt idx="420">
                  <c:v>0.90400000000000003</c:v>
                </c:pt>
                <c:pt idx="421">
                  <c:v>1.3360000000000001</c:v>
                </c:pt>
                <c:pt idx="422">
                  <c:v>1.5720000000000001</c:v>
                </c:pt>
                <c:pt idx="423">
                  <c:v>1.345</c:v>
                </c:pt>
                <c:pt idx="424">
                  <c:v>1.294</c:v>
                </c:pt>
                <c:pt idx="425">
                  <c:v>1.7330000000000001</c:v>
                </c:pt>
                <c:pt idx="426">
                  <c:v>1.216</c:v>
                </c:pt>
                <c:pt idx="427">
                  <c:v>1.3560000000000001</c:v>
                </c:pt>
                <c:pt idx="428">
                  <c:v>1.359</c:v>
                </c:pt>
                <c:pt idx="429">
                  <c:v>1.7350000000000001</c:v>
                </c:pt>
                <c:pt idx="430">
                  <c:v>1.3460000000000001</c:v>
                </c:pt>
                <c:pt idx="431">
                  <c:v>1.149</c:v>
                </c:pt>
                <c:pt idx="432">
                  <c:v>1.125</c:v>
                </c:pt>
                <c:pt idx="433">
                  <c:v>1.2569999999999999</c:v>
                </c:pt>
                <c:pt idx="434">
                  <c:v>1.1519999999999999</c:v>
                </c:pt>
                <c:pt idx="435">
                  <c:v>1.022</c:v>
                </c:pt>
                <c:pt idx="436">
                  <c:v>1.45</c:v>
                </c:pt>
                <c:pt idx="437">
                  <c:v>1.226</c:v>
                </c:pt>
                <c:pt idx="438">
                  <c:v>1.304</c:v>
                </c:pt>
                <c:pt idx="439">
                  <c:v>0.98799999999999999</c:v>
                </c:pt>
                <c:pt idx="440">
                  <c:v>1.228</c:v>
                </c:pt>
                <c:pt idx="441">
                  <c:v>1.4219999999999999</c:v>
                </c:pt>
                <c:pt idx="442">
                  <c:v>1.0449999999999999</c:v>
                </c:pt>
                <c:pt idx="443">
                  <c:v>0.78</c:v>
                </c:pt>
                <c:pt idx="444">
                  <c:v>1.204</c:v>
                </c:pt>
                <c:pt idx="445">
                  <c:v>0.85299999999999998</c:v>
                </c:pt>
                <c:pt idx="446">
                  <c:v>1.0209999999999999</c:v>
                </c:pt>
                <c:pt idx="447">
                  <c:v>1.0229999999999999</c:v>
                </c:pt>
                <c:pt idx="448">
                  <c:v>1.1719999999999999</c:v>
                </c:pt>
                <c:pt idx="449">
                  <c:v>1.173</c:v>
                </c:pt>
                <c:pt idx="450">
                  <c:v>1.0880000000000001</c:v>
                </c:pt>
                <c:pt idx="451">
                  <c:v>1.1279999999999999</c:v>
                </c:pt>
                <c:pt idx="452">
                  <c:v>1.1890000000000001</c:v>
                </c:pt>
                <c:pt idx="453">
                  <c:v>1.3580000000000001</c:v>
                </c:pt>
                <c:pt idx="454">
                  <c:v>1.1659999999999999</c:v>
                </c:pt>
                <c:pt idx="455">
                  <c:v>1.421</c:v>
                </c:pt>
                <c:pt idx="456">
                  <c:v>1.2410000000000001</c:v>
                </c:pt>
                <c:pt idx="457">
                  <c:v>1.36</c:v>
                </c:pt>
                <c:pt idx="458">
                  <c:v>0.84099999999999997</c:v>
                </c:pt>
                <c:pt idx="459">
                  <c:v>1.2529999999999999</c:v>
                </c:pt>
                <c:pt idx="460">
                  <c:v>1.3620000000000001</c:v>
                </c:pt>
                <c:pt idx="461">
                  <c:v>1.371</c:v>
                </c:pt>
                <c:pt idx="462">
                  <c:v>1.3520000000000001</c:v>
                </c:pt>
                <c:pt idx="463">
                  <c:v>1.2769999999999999</c:v>
                </c:pt>
                <c:pt idx="464">
                  <c:v>1.1819999999999999</c:v>
                </c:pt>
                <c:pt idx="465">
                  <c:v>1.111</c:v>
                </c:pt>
                <c:pt idx="466">
                  <c:v>1.1240000000000001</c:v>
                </c:pt>
                <c:pt idx="467">
                  <c:v>1.3069999999999999</c:v>
                </c:pt>
                <c:pt idx="468">
                  <c:v>1.2909999999999999</c:v>
                </c:pt>
                <c:pt idx="469">
                  <c:v>1.2250000000000001</c:v>
                </c:pt>
                <c:pt idx="470">
                  <c:v>1.4350000000000001</c:v>
                </c:pt>
                <c:pt idx="471">
                  <c:v>1.095</c:v>
                </c:pt>
                <c:pt idx="472">
                  <c:v>1.488</c:v>
                </c:pt>
                <c:pt idx="473">
                  <c:v>0.98</c:v>
                </c:pt>
                <c:pt idx="474">
                  <c:v>1.3169999999999999</c:v>
                </c:pt>
                <c:pt idx="475">
                  <c:v>1.1659999999999999</c:v>
                </c:pt>
                <c:pt idx="476">
                  <c:v>1.3169999999999999</c:v>
                </c:pt>
                <c:pt idx="477">
                  <c:v>1.395</c:v>
                </c:pt>
                <c:pt idx="478">
                  <c:v>1.159</c:v>
                </c:pt>
                <c:pt idx="479">
                  <c:v>1.169</c:v>
                </c:pt>
                <c:pt idx="480">
                  <c:v>0.89300000000000002</c:v>
                </c:pt>
                <c:pt idx="481">
                  <c:v>1.375</c:v>
                </c:pt>
                <c:pt idx="482">
                  <c:v>1.1020000000000001</c:v>
                </c:pt>
                <c:pt idx="483">
                  <c:v>1.385</c:v>
                </c:pt>
                <c:pt idx="484">
                  <c:v>1.4550000000000001</c:v>
                </c:pt>
                <c:pt idx="485">
                  <c:v>1.2250000000000001</c:v>
                </c:pt>
                <c:pt idx="486">
                  <c:v>1.359</c:v>
                </c:pt>
                <c:pt idx="487">
                  <c:v>0.65200000000000002</c:v>
                </c:pt>
                <c:pt idx="488">
                  <c:v>0.96699999999999997</c:v>
                </c:pt>
                <c:pt idx="489">
                  <c:v>1.5589999999999999</c:v>
                </c:pt>
                <c:pt idx="490">
                  <c:v>1.242</c:v>
                </c:pt>
                <c:pt idx="491">
                  <c:v>1.4039999999999999</c:v>
                </c:pt>
                <c:pt idx="492">
                  <c:v>1.244</c:v>
                </c:pt>
                <c:pt idx="493">
                  <c:v>1.3819999999999999</c:v>
                </c:pt>
                <c:pt idx="494">
                  <c:v>1.0469999999999999</c:v>
                </c:pt>
                <c:pt idx="495">
                  <c:v>1.4219999999999999</c:v>
                </c:pt>
                <c:pt idx="496">
                  <c:v>1.5029999999999999</c:v>
                </c:pt>
                <c:pt idx="497">
                  <c:v>1.462</c:v>
                </c:pt>
                <c:pt idx="498">
                  <c:v>1.548</c:v>
                </c:pt>
                <c:pt idx="499">
                  <c:v>1.556</c:v>
                </c:pt>
                <c:pt idx="500">
                  <c:v>1.111</c:v>
                </c:pt>
                <c:pt idx="501">
                  <c:v>1.2290000000000001</c:v>
                </c:pt>
                <c:pt idx="502">
                  <c:v>1.262</c:v>
                </c:pt>
                <c:pt idx="503">
                  <c:v>1.2869999999999999</c:v>
                </c:pt>
                <c:pt idx="504">
                  <c:v>1.61</c:v>
                </c:pt>
                <c:pt idx="505">
                  <c:v>1.161</c:v>
                </c:pt>
                <c:pt idx="506">
                  <c:v>1.554</c:v>
                </c:pt>
                <c:pt idx="507">
                  <c:v>1.3460000000000001</c:v>
                </c:pt>
                <c:pt idx="508">
                  <c:v>1.117</c:v>
                </c:pt>
                <c:pt idx="509">
                  <c:v>1.1000000000000001</c:v>
                </c:pt>
                <c:pt idx="510">
                  <c:v>1.381</c:v>
                </c:pt>
                <c:pt idx="511">
                  <c:v>1.296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10200"/>
        <c:axId val="249110592"/>
      </c:scatterChart>
      <c:valAx>
        <c:axId val="249110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0592"/>
        <c:crosses val="autoZero"/>
        <c:crossBetween val="midCat"/>
      </c:valAx>
      <c:valAx>
        <c:axId val="2491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0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Model vs True performance </a:t>
            </a:r>
            <a:r>
              <a:rPr lang="en-GB" baseline="0"/>
              <a:t>(</a:t>
            </a:r>
            <a:r>
              <a:rPr lang="en-GB"/>
              <a:t>Nonl amplifier)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MultiVariateModeling!$U$4:$U$515</c:f>
              <c:numCache>
                <c:formatCode>General</c:formatCode>
                <c:ptCount val="512"/>
                <c:pt idx="0">
                  <c:v>1.39</c:v>
                </c:pt>
                <c:pt idx="1">
                  <c:v>3.84</c:v>
                </c:pt>
                <c:pt idx="2">
                  <c:v>1.68</c:v>
                </c:pt>
                <c:pt idx="3">
                  <c:v>1.79</c:v>
                </c:pt>
                <c:pt idx="4">
                  <c:v>1.81</c:v>
                </c:pt>
                <c:pt idx="5">
                  <c:v>3.06</c:v>
                </c:pt>
                <c:pt idx="6">
                  <c:v>2.0099999999999998</c:v>
                </c:pt>
                <c:pt idx="7">
                  <c:v>1.91</c:v>
                </c:pt>
                <c:pt idx="8">
                  <c:v>2.88</c:v>
                </c:pt>
                <c:pt idx="9">
                  <c:v>1.65</c:v>
                </c:pt>
                <c:pt idx="10">
                  <c:v>2.42</c:v>
                </c:pt>
                <c:pt idx="11">
                  <c:v>-0.08</c:v>
                </c:pt>
                <c:pt idx="12">
                  <c:v>2.82</c:v>
                </c:pt>
                <c:pt idx="13">
                  <c:v>2.35</c:v>
                </c:pt>
                <c:pt idx="14">
                  <c:v>1.69</c:v>
                </c:pt>
                <c:pt idx="15">
                  <c:v>0.78</c:v>
                </c:pt>
                <c:pt idx="16">
                  <c:v>3.17</c:v>
                </c:pt>
                <c:pt idx="17">
                  <c:v>0.42</c:v>
                </c:pt>
                <c:pt idx="18">
                  <c:v>1.75</c:v>
                </c:pt>
                <c:pt idx="19">
                  <c:v>2.74</c:v>
                </c:pt>
                <c:pt idx="20">
                  <c:v>2.1800000000000002</c:v>
                </c:pt>
                <c:pt idx="21">
                  <c:v>1.55</c:v>
                </c:pt>
                <c:pt idx="22">
                  <c:v>3.57</c:v>
                </c:pt>
                <c:pt idx="23">
                  <c:v>2.99</c:v>
                </c:pt>
                <c:pt idx="24">
                  <c:v>1.01</c:v>
                </c:pt>
                <c:pt idx="25">
                  <c:v>1.51</c:v>
                </c:pt>
                <c:pt idx="26">
                  <c:v>1.95</c:v>
                </c:pt>
                <c:pt idx="27">
                  <c:v>2.04</c:v>
                </c:pt>
                <c:pt idx="28">
                  <c:v>2.44</c:v>
                </c:pt>
                <c:pt idx="29">
                  <c:v>0.81</c:v>
                </c:pt>
                <c:pt idx="30">
                  <c:v>2.5</c:v>
                </c:pt>
                <c:pt idx="31">
                  <c:v>2.41</c:v>
                </c:pt>
                <c:pt idx="32">
                  <c:v>2.4</c:v>
                </c:pt>
                <c:pt idx="33">
                  <c:v>2.86</c:v>
                </c:pt>
                <c:pt idx="34">
                  <c:v>3.17</c:v>
                </c:pt>
                <c:pt idx="35">
                  <c:v>3.52</c:v>
                </c:pt>
                <c:pt idx="36">
                  <c:v>2.6</c:v>
                </c:pt>
                <c:pt idx="37">
                  <c:v>2.48</c:v>
                </c:pt>
                <c:pt idx="38">
                  <c:v>1.23</c:v>
                </c:pt>
                <c:pt idx="39">
                  <c:v>1.8</c:v>
                </c:pt>
                <c:pt idx="40">
                  <c:v>2.87</c:v>
                </c:pt>
                <c:pt idx="41">
                  <c:v>0.48</c:v>
                </c:pt>
                <c:pt idx="42">
                  <c:v>2.25</c:v>
                </c:pt>
                <c:pt idx="43">
                  <c:v>2.81</c:v>
                </c:pt>
                <c:pt idx="44">
                  <c:v>2.54</c:v>
                </c:pt>
                <c:pt idx="45">
                  <c:v>1.33</c:v>
                </c:pt>
                <c:pt idx="46">
                  <c:v>1.8</c:v>
                </c:pt>
                <c:pt idx="47">
                  <c:v>2.92</c:v>
                </c:pt>
                <c:pt idx="48">
                  <c:v>2.74</c:v>
                </c:pt>
                <c:pt idx="49">
                  <c:v>2.3199999999999998</c:v>
                </c:pt>
                <c:pt idx="50">
                  <c:v>1.4</c:v>
                </c:pt>
                <c:pt idx="51">
                  <c:v>1.47</c:v>
                </c:pt>
                <c:pt idx="52">
                  <c:v>2.21</c:v>
                </c:pt>
                <c:pt idx="53">
                  <c:v>0.43</c:v>
                </c:pt>
                <c:pt idx="54">
                  <c:v>2.35</c:v>
                </c:pt>
                <c:pt idx="55">
                  <c:v>1</c:v>
                </c:pt>
                <c:pt idx="56">
                  <c:v>1.79</c:v>
                </c:pt>
                <c:pt idx="57">
                  <c:v>2.04</c:v>
                </c:pt>
                <c:pt idx="58">
                  <c:v>1.4</c:v>
                </c:pt>
                <c:pt idx="59">
                  <c:v>2.14</c:v>
                </c:pt>
                <c:pt idx="60">
                  <c:v>2.1</c:v>
                </c:pt>
                <c:pt idx="61">
                  <c:v>2.97</c:v>
                </c:pt>
                <c:pt idx="62">
                  <c:v>2.8</c:v>
                </c:pt>
                <c:pt idx="63">
                  <c:v>1.81</c:v>
                </c:pt>
                <c:pt idx="64">
                  <c:v>-0.06</c:v>
                </c:pt>
                <c:pt idx="65">
                  <c:v>3.27</c:v>
                </c:pt>
                <c:pt idx="66">
                  <c:v>2.58</c:v>
                </c:pt>
                <c:pt idx="67">
                  <c:v>1.99</c:v>
                </c:pt>
                <c:pt idx="68">
                  <c:v>2.7</c:v>
                </c:pt>
                <c:pt idx="69">
                  <c:v>2.2200000000000002</c:v>
                </c:pt>
                <c:pt idx="70">
                  <c:v>1.45</c:v>
                </c:pt>
                <c:pt idx="71">
                  <c:v>1.66</c:v>
                </c:pt>
                <c:pt idx="72">
                  <c:v>1.34</c:v>
                </c:pt>
                <c:pt idx="73">
                  <c:v>2.94</c:v>
                </c:pt>
                <c:pt idx="74">
                  <c:v>2.3199999999999998</c:v>
                </c:pt>
                <c:pt idx="75">
                  <c:v>0.1</c:v>
                </c:pt>
                <c:pt idx="76">
                  <c:v>1.39</c:v>
                </c:pt>
                <c:pt idx="77">
                  <c:v>2.2599999999999998</c:v>
                </c:pt>
                <c:pt idx="78">
                  <c:v>3.02</c:v>
                </c:pt>
                <c:pt idx="79">
                  <c:v>2.15</c:v>
                </c:pt>
                <c:pt idx="80">
                  <c:v>1.27</c:v>
                </c:pt>
                <c:pt idx="81">
                  <c:v>0.83</c:v>
                </c:pt>
                <c:pt idx="82">
                  <c:v>1.44</c:v>
                </c:pt>
                <c:pt idx="83">
                  <c:v>2.09</c:v>
                </c:pt>
                <c:pt idx="84">
                  <c:v>1.89</c:v>
                </c:pt>
                <c:pt idx="85">
                  <c:v>1.65</c:v>
                </c:pt>
                <c:pt idx="86">
                  <c:v>0.63</c:v>
                </c:pt>
                <c:pt idx="87">
                  <c:v>3.15</c:v>
                </c:pt>
                <c:pt idx="88">
                  <c:v>3.07</c:v>
                </c:pt>
                <c:pt idx="89">
                  <c:v>0.12</c:v>
                </c:pt>
                <c:pt idx="90">
                  <c:v>3.09</c:v>
                </c:pt>
                <c:pt idx="91">
                  <c:v>0.84</c:v>
                </c:pt>
                <c:pt idx="92">
                  <c:v>1.5</c:v>
                </c:pt>
                <c:pt idx="93">
                  <c:v>1.61</c:v>
                </c:pt>
                <c:pt idx="94">
                  <c:v>1.8</c:v>
                </c:pt>
                <c:pt idx="95">
                  <c:v>6.91</c:v>
                </c:pt>
                <c:pt idx="96">
                  <c:v>2.0699999999999998</c:v>
                </c:pt>
                <c:pt idx="97">
                  <c:v>3.68</c:v>
                </c:pt>
                <c:pt idx="98">
                  <c:v>2.4900000000000002</c:v>
                </c:pt>
                <c:pt idx="99">
                  <c:v>1.97</c:v>
                </c:pt>
                <c:pt idx="100">
                  <c:v>2.34</c:v>
                </c:pt>
                <c:pt idx="101">
                  <c:v>1.76</c:v>
                </c:pt>
                <c:pt idx="102">
                  <c:v>4.29</c:v>
                </c:pt>
                <c:pt idx="103">
                  <c:v>2.2200000000000002</c:v>
                </c:pt>
                <c:pt idx="104">
                  <c:v>1.51</c:v>
                </c:pt>
                <c:pt idx="105">
                  <c:v>0.85</c:v>
                </c:pt>
                <c:pt idx="106">
                  <c:v>2.1</c:v>
                </c:pt>
                <c:pt idx="107">
                  <c:v>2.58</c:v>
                </c:pt>
                <c:pt idx="108">
                  <c:v>3.19</c:v>
                </c:pt>
                <c:pt idx="109">
                  <c:v>1.95</c:v>
                </c:pt>
                <c:pt idx="110">
                  <c:v>2.11</c:v>
                </c:pt>
                <c:pt idx="111">
                  <c:v>1.9</c:v>
                </c:pt>
                <c:pt idx="112">
                  <c:v>2.34</c:v>
                </c:pt>
                <c:pt idx="113">
                  <c:v>3.01</c:v>
                </c:pt>
                <c:pt idx="114">
                  <c:v>1.3</c:v>
                </c:pt>
                <c:pt idx="115">
                  <c:v>3.46</c:v>
                </c:pt>
                <c:pt idx="116">
                  <c:v>2.5499999999999998</c:v>
                </c:pt>
                <c:pt idx="117">
                  <c:v>2.4</c:v>
                </c:pt>
                <c:pt idx="118">
                  <c:v>2.5499999999999998</c:v>
                </c:pt>
                <c:pt idx="119">
                  <c:v>2.2999999999999998</c:v>
                </c:pt>
                <c:pt idx="120">
                  <c:v>2.21</c:v>
                </c:pt>
                <c:pt idx="121">
                  <c:v>1.99</c:v>
                </c:pt>
                <c:pt idx="122">
                  <c:v>2.29</c:v>
                </c:pt>
                <c:pt idx="123">
                  <c:v>2.25</c:v>
                </c:pt>
                <c:pt idx="124">
                  <c:v>2.66</c:v>
                </c:pt>
                <c:pt idx="125">
                  <c:v>2.25</c:v>
                </c:pt>
                <c:pt idx="126">
                  <c:v>3.43</c:v>
                </c:pt>
                <c:pt idx="127">
                  <c:v>1.45</c:v>
                </c:pt>
                <c:pt idx="128">
                  <c:v>3.22</c:v>
                </c:pt>
                <c:pt idx="129">
                  <c:v>1.94</c:v>
                </c:pt>
                <c:pt idx="130">
                  <c:v>1.1499999999999999</c:v>
                </c:pt>
                <c:pt idx="131">
                  <c:v>2.84</c:v>
                </c:pt>
                <c:pt idx="132">
                  <c:v>2.0499999999999998</c:v>
                </c:pt>
                <c:pt idx="133">
                  <c:v>2.41</c:v>
                </c:pt>
                <c:pt idx="134">
                  <c:v>3.27</c:v>
                </c:pt>
                <c:pt idx="135">
                  <c:v>0.69</c:v>
                </c:pt>
                <c:pt idx="136">
                  <c:v>2.35</c:v>
                </c:pt>
                <c:pt idx="137">
                  <c:v>2.58</c:v>
                </c:pt>
                <c:pt idx="138">
                  <c:v>4.2699999999999996</c:v>
                </c:pt>
                <c:pt idx="139">
                  <c:v>0.03</c:v>
                </c:pt>
                <c:pt idx="140">
                  <c:v>-0.06</c:v>
                </c:pt>
                <c:pt idx="141">
                  <c:v>3.26</c:v>
                </c:pt>
                <c:pt idx="142">
                  <c:v>1.89</c:v>
                </c:pt>
                <c:pt idx="143">
                  <c:v>1.19</c:v>
                </c:pt>
                <c:pt idx="144">
                  <c:v>2.94</c:v>
                </c:pt>
                <c:pt idx="145">
                  <c:v>2.06</c:v>
                </c:pt>
                <c:pt idx="146">
                  <c:v>2.11</c:v>
                </c:pt>
                <c:pt idx="147">
                  <c:v>2.85</c:v>
                </c:pt>
                <c:pt idx="148">
                  <c:v>2.5499999999999998</c:v>
                </c:pt>
                <c:pt idx="149">
                  <c:v>1.06</c:v>
                </c:pt>
                <c:pt idx="150">
                  <c:v>1.43</c:v>
                </c:pt>
                <c:pt idx="151">
                  <c:v>3.5</c:v>
                </c:pt>
                <c:pt idx="152">
                  <c:v>1.06</c:v>
                </c:pt>
                <c:pt idx="153">
                  <c:v>1.79</c:v>
                </c:pt>
                <c:pt idx="154">
                  <c:v>2.72</c:v>
                </c:pt>
                <c:pt idx="155">
                  <c:v>1.92</c:v>
                </c:pt>
                <c:pt idx="156">
                  <c:v>1.08</c:v>
                </c:pt>
                <c:pt idx="157">
                  <c:v>1.95</c:v>
                </c:pt>
                <c:pt idx="158">
                  <c:v>0.73</c:v>
                </c:pt>
                <c:pt idx="159">
                  <c:v>0.98</c:v>
                </c:pt>
                <c:pt idx="160">
                  <c:v>1.73</c:v>
                </c:pt>
                <c:pt idx="161">
                  <c:v>1.65</c:v>
                </c:pt>
                <c:pt idx="162">
                  <c:v>2.36</c:v>
                </c:pt>
                <c:pt idx="163">
                  <c:v>0.83</c:v>
                </c:pt>
                <c:pt idx="164">
                  <c:v>2.71</c:v>
                </c:pt>
                <c:pt idx="165">
                  <c:v>-0.01</c:v>
                </c:pt>
                <c:pt idx="166">
                  <c:v>2.68</c:v>
                </c:pt>
                <c:pt idx="167">
                  <c:v>1.21</c:v>
                </c:pt>
                <c:pt idx="168">
                  <c:v>1.79</c:v>
                </c:pt>
                <c:pt idx="169">
                  <c:v>1.06</c:v>
                </c:pt>
                <c:pt idx="170">
                  <c:v>2.38</c:v>
                </c:pt>
                <c:pt idx="171">
                  <c:v>1</c:v>
                </c:pt>
                <c:pt idx="172">
                  <c:v>3.26</c:v>
                </c:pt>
                <c:pt idx="173">
                  <c:v>1.4</c:v>
                </c:pt>
                <c:pt idx="174">
                  <c:v>1.68</c:v>
                </c:pt>
                <c:pt idx="175">
                  <c:v>3.78</c:v>
                </c:pt>
                <c:pt idx="176">
                  <c:v>1.39</c:v>
                </c:pt>
                <c:pt idx="177">
                  <c:v>-0.82</c:v>
                </c:pt>
                <c:pt idx="178">
                  <c:v>0.59</c:v>
                </c:pt>
                <c:pt idx="179">
                  <c:v>1.27</c:v>
                </c:pt>
                <c:pt idx="180">
                  <c:v>2.38</c:v>
                </c:pt>
                <c:pt idx="181">
                  <c:v>2.62</c:v>
                </c:pt>
                <c:pt idx="182">
                  <c:v>1.8</c:v>
                </c:pt>
                <c:pt idx="183">
                  <c:v>1.74</c:v>
                </c:pt>
                <c:pt idx="184">
                  <c:v>2.0299999999999998</c:v>
                </c:pt>
                <c:pt idx="185">
                  <c:v>2.96</c:v>
                </c:pt>
                <c:pt idx="186">
                  <c:v>2.17</c:v>
                </c:pt>
                <c:pt idx="187">
                  <c:v>1.91</c:v>
                </c:pt>
                <c:pt idx="188">
                  <c:v>2.39</c:v>
                </c:pt>
                <c:pt idx="189">
                  <c:v>2.29</c:v>
                </c:pt>
                <c:pt idx="190">
                  <c:v>1.68</c:v>
                </c:pt>
                <c:pt idx="191">
                  <c:v>3.06</c:v>
                </c:pt>
                <c:pt idx="192">
                  <c:v>2.44</c:v>
                </c:pt>
                <c:pt idx="193">
                  <c:v>1.91</c:v>
                </c:pt>
                <c:pt idx="194">
                  <c:v>2.5</c:v>
                </c:pt>
                <c:pt idx="195">
                  <c:v>2.42</c:v>
                </c:pt>
                <c:pt idx="196">
                  <c:v>4.87</c:v>
                </c:pt>
                <c:pt idx="197">
                  <c:v>1.7</c:v>
                </c:pt>
                <c:pt idx="198">
                  <c:v>3.97</c:v>
                </c:pt>
                <c:pt idx="199">
                  <c:v>2.19</c:v>
                </c:pt>
                <c:pt idx="200">
                  <c:v>4.9400000000000004</c:v>
                </c:pt>
                <c:pt idx="201">
                  <c:v>2.78</c:v>
                </c:pt>
                <c:pt idx="202">
                  <c:v>1.98</c:v>
                </c:pt>
                <c:pt idx="203">
                  <c:v>2.2400000000000002</c:v>
                </c:pt>
                <c:pt idx="204">
                  <c:v>1.37</c:v>
                </c:pt>
                <c:pt idx="205">
                  <c:v>1.5</c:v>
                </c:pt>
                <c:pt idx="206">
                  <c:v>1.1200000000000001</c:v>
                </c:pt>
                <c:pt idx="207">
                  <c:v>3.09</c:v>
                </c:pt>
                <c:pt idx="208">
                  <c:v>3.2</c:v>
                </c:pt>
                <c:pt idx="209">
                  <c:v>1.96</c:v>
                </c:pt>
                <c:pt idx="210">
                  <c:v>2.06</c:v>
                </c:pt>
                <c:pt idx="211">
                  <c:v>2.97</c:v>
                </c:pt>
                <c:pt idx="212">
                  <c:v>3.06</c:v>
                </c:pt>
                <c:pt idx="213">
                  <c:v>1.18</c:v>
                </c:pt>
                <c:pt idx="214">
                  <c:v>1.28</c:v>
                </c:pt>
                <c:pt idx="215">
                  <c:v>3.51</c:v>
                </c:pt>
                <c:pt idx="216">
                  <c:v>1.99</c:v>
                </c:pt>
                <c:pt idx="217">
                  <c:v>2.5099999999999998</c:v>
                </c:pt>
                <c:pt idx="218">
                  <c:v>1.89</c:v>
                </c:pt>
                <c:pt idx="219">
                  <c:v>1.71</c:v>
                </c:pt>
                <c:pt idx="220">
                  <c:v>1.78</c:v>
                </c:pt>
                <c:pt idx="221">
                  <c:v>1.91</c:v>
                </c:pt>
                <c:pt idx="222">
                  <c:v>1.77</c:v>
                </c:pt>
                <c:pt idx="223">
                  <c:v>2.68</c:v>
                </c:pt>
                <c:pt idx="224">
                  <c:v>2.3199999999999998</c:v>
                </c:pt>
                <c:pt idx="225">
                  <c:v>1.46</c:v>
                </c:pt>
                <c:pt idx="226">
                  <c:v>1.73</c:v>
                </c:pt>
                <c:pt idx="227">
                  <c:v>3.33</c:v>
                </c:pt>
                <c:pt idx="228">
                  <c:v>1.62</c:v>
                </c:pt>
                <c:pt idx="229">
                  <c:v>1.65</c:v>
                </c:pt>
                <c:pt idx="230">
                  <c:v>2.12</c:v>
                </c:pt>
                <c:pt idx="231">
                  <c:v>3.86</c:v>
                </c:pt>
                <c:pt idx="232">
                  <c:v>0.81</c:v>
                </c:pt>
                <c:pt idx="233">
                  <c:v>3.35</c:v>
                </c:pt>
                <c:pt idx="234">
                  <c:v>2.2999999999999998</c:v>
                </c:pt>
                <c:pt idx="235">
                  <c:v>1.57</c:v>
                </c:pt>
                <c:pt idx="236">
                  <c:v>3.13</c:v>
                </c:pt>
                <c:pt idx="237">
                  <c:v>3.2</c:v>
                </c:pt>
                <c:pt idx="238">
                  <c:v>2.0299999999999998</c:v>
                </c:pt>
                <c:pt idx="239">
                  <c:v>0.89</c:v>
                </c:pt>
                <c:pt idx="240">
                  <c:v>1.36</c:v>
                </c:pt>
                <c:pt idx="241">
                  <c:v>2.31</c:v>
                </c:pt>
                <c:pt idx="242">
                  <c:v>2.2000000000000002</c:v>
                </c:pt>
                <c:pt idx="243">
                  <c:v>3.06</c:v>
                </c:pt>
                <c:pt idx="244">
                  <c:v>2.5099999999999998</c:v>
                </c:pt>
                <c:pt idx="245">
                  <c:v>1.99</c:v>
                </c:pt>
                <c:pt idx="246">
                  <c:v>0.55000000000000004</c:v>
                </c:pt>
                <c:pt idx="247">
                  <c:v>2.11</c:v>
                </c:pt>
                <c:pt idx="248">
                  <c:v>1.69</c:v>
                </c:pt>
                <c:pt idx="249">
                  <c:v>1.42</c:v>
                </c:pt>
                <c:pt idx="250">
                  <c:v>1.87</c:v>
                </c:pt>
                <c:pt idx="251">
                  <c:v>3.46</c:v>
                </c:pt>
                <c:pt idx="252">
                  <c:v>2.48</c:v>
                </c:pt>
                <c:pt idx="253">
                  <c:v>2.4</c:v>
                </c:pt>
                <c:pt idx="254">
                  <c:v>4.0599999999999996</c:v>
                </c:pt>
                <c:pt idx="255">
                  <c:v>3.73</c:v>
                </c:pt>
                <c:pt idx="256">
                  <c:v>2.94</c:v>
                </c:pt>
                <c:pt idx="257">
                  <c:v>0.79</c:v>
                </c:pt>
                <c:pt idx="258">
                  <c:v>1.03</c:v>
                </c:pt>
                <c:pt idx="259">
                  <c:v>1.04</c:v>
                </c:pt>
                <c:pt idx="260">
                  <c:v>2.59</c:v>
                </c:pt>
                <c:pt idx="261">
                  <c:v>2.72</c:v>
                </c:pt>
                <c:pt idx="262">
                  <c:v>1.57</c:v>
                </c:pt>
                <c:pt idx="263">
                  <c:v>0.63</c:v>
                </c:pt>
                <c:pt idx="264">
                  <c:v>1.53</c:v>
                </c:pt>
                <c:pt idx="265">
                  <c:v>2.61</c:v>
                </c:pt>
                <c:pt idx="266">
                  <c:v>2</c:v>
                </c:pt>
                <c:pt idx="267">
                  <c:v>2.97</c:v>
                </c:pt>
                <c:pt idx="268">
                  <c:v>2.0099999999999998</c:v>
                </c:pt>
                <c:pt idx="269">
                  <c:v>0.35</c:v>
                </c:pt>
                <c:pt idx="270">
                  <c:v>1.97</c:v>
                </c:pt>
                <c:pt idx="271">
                  <c:v>1.06</c:v>
                </c:pt>
                <c:pt idx="272">
                  <c:v>1.25</c:v>
                </c:pt>
                <c:pt idx="273">
                  <c:v>3.52</c:v>
                </c:pt>
                <c:pt idx="274">
                  <c:v>2.12</c:v>
                </c:pt>
                <c:pt idx="275">
                  <c:v>2.19</c:v>
                </c:pt>
                <c:pt idx="276">
                  <c:v>2</c:v>
                </c:pt>
                <c:pt idx="277">
                  <c:v>3.07</c:v>
                </c:pt>
                <c:pt idx="278">
                  <c:v>3.73</c:v>
                </c:pt>
                <c:pt idx="279">
                  <c:v>1.79</c:v>
                </c:pt>
                <c:pt idx="280">
                  <c:v>2.67</c:v>
                </c:pt>
                <c:pt idx="281">
                  <c:v>1.69</c:v>
                </c:pt>
                <c:pt idx="282">
                  <c:v>1.78</c:v>
                </c:pt>
                <c:pt idx="283">
                  <c:v>2.48</c:v>
                </c:pt>
                <c:pt idx="284">
                  <c:v>1.76</c:v>
                </c:pt>
                <c:pt idx="285">
                  <c:v>2.2799999999999998</c:v>
                </c:pt>
                <c:pt idx="286">
                  <c:v>2.3199999999999998</c:v>
                </c:pt>
                <c:pt idx="287">
                  <c:v>1.28</c:v>
                </c:pt>
                <c:pt idx="288">
                  <c:v>1.33</c:v>
                </c:pt>
                <c:pt idx="289">
                  <c:v>1.84</c:v>
                </c:pt>
                <c:pt idx="290">
                  <c:v>1.88</c:v>
                </c:pt>
                <c:pt idx="291">
                  <c:v>0.28000000000000003</c:v>
                </c:pt>
                <c:pt idx="292">
                  <c:v>2.0499999999999998</c:v>
                </c:pt>
                <c:pt idx="293">
                  <c:v>2.97</c:v>
                </c:pt>
                <c:pt idx="294">
                  <c:v>2.46</c:v>
                </c:pt>
                <c:pt idx="295">
                  <c:v>1.82</c:v>
                </c:pt>
                <c:pt idx="296">
                  <c:v>3.58</c:v>
                </c:pt>
                <c:pt idx="297">
                  <c:v>3.35</c:v>
                </c:pt>
                <c:pt idx="298">
                  <c:v>2.27</c:v>
                </c:pt>
                <c:pt idx="299">
                  <c:v>2.41</c:v>
                </c:pt>
                <c:pt idx="300">
                  <c:v>2.62</c:v>
                </c:pt>
                <c:pt idx="301">
                  <c:v>1.49</c:v>
                </c:pt>
                <c:pt idx="302">
                  <c:v>2.82</c:v>
                </c:pt>
                <c:pt idx="303">
                  <c:v>2.4</c:v>
                </c:pt>
                <c:pt idx="304">
                  <c:v>3.46</c:v>
                </c:pt>
                <c:pt idx="305">
                  <c:v>3.47</c:v>
                </c:pt>
                <c:pt idx="306">
                  <c:v>2.25</c:v>
                </c:pt>
                <c:pt idx="307">
                  <c:v>1.63</c:v>
                </c:pt>
                <c:pt idx="308">
                  <c:v>1.04</c:v>
                </c:pt>
                <c:pt idx="309">
                  <c:v>1.28</c:v>
                </c:pt>
                <c:pt idx="310">
                  <c:v>3.25</c:v>
                </c:pt>
                <c:pt idx="311">
                  <c:v>1.79</c:v>
                </c:pt>
                <c:pt idx="312">
                  <c:v>2.11</c:v>
                </c:pt>
                <c:pt idx="313">
                  <c:v>3.02</c:v>
                </c:pt>
                <c:pt idx="314">
                  <c:v>1.66</c:v>
                </c:pt>
                <c:pt idx="315">
                  <c:v>2.09</c:v>
                </c:pt>
                <c:pt idx="316">
                  <c:v>0.95</c:v>
                </c:pt>
                <c:pt idx="317">
                  <c:v>2.0499999999999998</c:v>
                </c:pt>
                <c:pt idx="318">
                  <c:v>1.54</c:v>
                </c:pt>
                <c:pt idx="319">
                  <c:v>1.18</c:v>
                </c:pt>
                <c:pt idx="320">
                  <c:v>3.51</c:v>
                </c:pt>
                <c:pt idx="321">
                  <c:v>2.97</c:v>
                </c:pt>
                <c:pt idx="322">
                  <c:v>0.82</c:v>
                </c:pt>
                <c:pt idx="323">
                  <c:v>1.02</c:v>
                </c:pt>
                <c:pt idx="324">
                  <c:v>1.88</c:v>
                </c:pt>
                <c:pt idx="325">
                  <c:v>2.5099999999999998</c:v>
                </c:pt>
                <c:pt idx="326">
                  <c:v>2.09</c:v>
                </c:pt>
                <c:pt idx="327">
                  <c:v>2.68</c:v>
                </c:pt>
                <c:pt idx="328">
                  <c:v>1.61</c:v>
                </c:pt>
                <c:pt idx="329">
                  <c:v>3.16</c:v>
                </c:pt>
                <c:pt idx="330">
                  <c:v>2.74</c:v>
                </c:pt>
                <c:pt idx="331">
                  <c:v>2.33</c:v>
                </c:pt>
                <c:pt idx="332">
                  <c:v>3.32</c:v>
                </c:pt>
                <c:pt idx="333">
                  <c:v>1.65</c:v>
                </c:pt>
                <c:pt idx="334">
                  <c:v>-0.09</c:v>
                </c:pt>
                <c:pt idx="335">
                  <c:v>1.6</c:v>
                </c:pt>
                <c:pt idx="336">
                  <c:v>1.01</c:v>
                </c:pt>
                <c:pt idx="337">
                  <c:v>1.71</c:v>
                </c:pt>
                <c:pt idx="338">
                  <c:v>2.99</c:v>
                </c:pt>
                <c:pt idx="339">
                  <c:v>0.53</c:v>
                </c:pt>
                <c:pt idx="340">
                  <c:v>2.79</c:v>
                </c:pt>
                <c:pt idx="341">
                  <c:v>2.29</c:v>
                </c:pt>
                <c:pt idx="342">
                  <c:v>0.23</c:v>
                </c:pt>
                <c:pt idx="343">
                  <c:v>1.73</c:v>
                </c:pt>
                <c:pt idx="344">
                  <c:v>2.69</c:v>
                </c:pt>
                <c:pt idx="345">
                  <c:v>3</c:v>
                </c:pt>
                <c:pt idx="346">
                  <c:v>0.94</c:v>
                </c:pt>
                <c:pt idx="347">
                  <c:v>4.3099999999999996</c:v>
                </c:pt>
                <c:pt idx="348">
                  <c:v>1.22</c:v>
                </c:pt>
                <c:pt idx="349">
                  <c:v>2.56</c:v>
                </c:pt>
                <c:pt idx="350">
                  <c:v>3.25</c:v>
                </c:pt>
                <c:pt idx="351">
                  <c:v>2.31</c:v>
                </c:pt>
                <c:pt idx="352">
                  <c:v>2.0699999999999998</c:v>
                </c:pt>
                <c:pt idx="353">
                  <c:v>3.78</c:v>
                </c:pt>
                <c:pt idx="354">
                  <c:v>1.89</c:v>
                </c:pt>
                <c:pt idx="355">
                  <c:v>0.92</c:v>
                </c:pt>
                <c:pt idx="356">
                  <c:v>1.94</c:v>
                </c:pt>
                <c:pt idx="357">
                  <c:v>3.8</c:v>
                </c:pt>
                <c:pt idx="358">
                  <c:v>2.29</c:v>
                </c:pt>
                <c:pt idx="359">
                  <c:v>2.1</c:v>
                </c:pt>
                <c:pt idx="360">
                  <c:v>1.53</c:v>
                </c:pt>
                <c:pt idx="361">
                  <c:v>2.68</c:v>
                </c:pt>
                <c:pt idx="362">
                  <c:v>1.27</c:v>
                </c:pt>
                <c:pt idx="363">
                  <c:v>0.44</c:v>
                </c:pt>
                <c:pt idx="364">
                  <c:v>1.89</c:v>
                </c:pt>
                <c:pt idx="365">
                  <c:v>2.61</c:v>
                </c:pt>
                <c:pt idx="366">
                  <c:v>2.67</c:v>
                </c:pt>
                <c:pt idx="367">
                  <c:v>3.3</c:v>
                </c:pt>
                <c:pt idx="368">
                  <c:v>2.56</c:v>
                </c:pt>
                <c:pt idx="369">
                  <c:v>2.5099999999999998</c:v>
                </c:pt>
                <c:pt idx="370">
                  <c:v>2.85</c:v>
                </c:pt>
                <c:pt idx="371">
                  <c:v>2.2000000000000002</c:v>
                </c:pt>
                <c:pt idx="372">
                  <c:v>1.7</c:v>
                </c:pt>
                <c:pt idx="373">
                  <c:v>2.44</c:v>
                </c:pt>
                <c:pt idx="374">
                  <c:v>0.99</c:v>
                </c:pt>
                <c:pt idx="375">
                  <c:v>2.86</c:v>
                </c:pt>
                <c:pt idx="376">
                  <c:v>1.98</c:v>
                </c:pt>
                <c:pt idx="377">
                  <c:v>2.95</c:v>
                </c:pt>
                <c:pt idx="378">
                  <c:v>1.9</c:v>
                </c:pt>
                <c:pt idx="379">
                  <c:v>7.37</c:v>
                </c:pt>
                <c:pt idx="380">
                  <c:v>2.25</c:v>
                </c:pt>
                <c:pt idx="381">
                  <c:v>2.13</c:v>
                </c:pt>
                <c:pt idx="382">
                  <c:v>0.73</c:v>
                </c:pt>
                <c:pt idx="383">
                  <c:v>1.18</c:v>
                </c:pt>
                <c:pt idx="384">
                  <c:v>2.96</c:v>
                </c:pt>
                <c:pt idx="385">
                  <c:v>2.08</c:v>
                </c:pt>
                <c:pt idx="386">
                  <c:v>2.41</c:v>
                </c:pt>
                <c:pt idx="387">
                  <c:v>2.56</c:v>
                </c:pt>
                <c:pt idx="388">
                  <c:v>2.85</c:v>
                </c:pt>
                <c:pt idx="389">
                  <c:v>1.44</c:v>
                </c:pt>
                <c:pt idx="390">
                  <c:v>2.98</c:v>
                </c:pt>
                <c:pt idx="391">
                  <c:v>1.58</c:v>
                </c:pt>
                <c:pt idx="392">
                  <c:v>0.84</c:v>
                </c:pt>
                <c:pt idx="393">
                  <c:v>1.43</c:v>
                </c:pt>
                <c:pt idx="394">
                  <c:v>2.5</c:v>
                </c:pt>
                <c:pt idx="395">
                  <c:v>2.72</c:v>
                </c:pt>
                <c:pt idx="396">
                  <c:v>2.29</c:v>
                </c:pt>
                <c:pt idx="397">
                  <c:v>2.71</c:v>
                </c:pt>
                <c:pt idx="398">
                  <c:v>1.49</c:v>
                </c:pt>
                <c:pt idx="399">
                  <c:v>3.81</c:v>
                </c:pt>
                <c:pt idx="400">
                  <c:v>1.42</c:v>
                </c:pt>
                <c:pt idx="401">
                  <c:v>1.02</c:v>
                </c:pt>
                <c:pt idx="402">
                  <c:v>1.37</c:v>
                </c:pt>
                <c:pt idx="403">
                  <c:v>3.52</c:v>
                </c:pt>
                <c:pt idx="404">
                  <c:v>1.05</c:v>
                </c:pt>
                <c:pt idx="405">
                  <c:v>3.08</c:v>
                </c:pt>
                <c:pt idx="406">
                  <c:v>2.21</c:v>
                </c:pt>
                <c:pt idx="407">
                  <c:v>2.46</c:v>
                </c:pt>
                <c:pt idx="408">
                  <c:v>2.39</c:v>
                </c:pt>
                <c:pt idx="409">
                  <c:v>1.21</c:v>
                </c:pt>
                <c:pt idx="410">
                  <c:v>2.64</c:v>
                </c:pt>
                <c:pt idx="411">
                  <c:v>1.61</c:v>
                </c:pt>
                <c:pt idx="412">
                  <c:v>1.67</c:v>
                </c:pt>
                <c:pt idx="413">
                  <c:v>2.29</c:v>
                </c:pt>
                <c:pt idx="414">
                  <c:v>0.23</c:v>
                </c:pt>
                <c:pt idx="415">
                  <c:v>0.8</c:v>
                </c:pt>
                <c:pt idx="416">
                  <c:v>2.6</c:v>
                </c:pt>
                <c:pt idx="417">
                  <c:v>1.87</c:v>
                </c:pt>
                <c:pt idx="418">
                  <c:v>2.58</c:v>
                </c:pt>
                <c:pt idx="419">
                  <c:v>3.31</c:v>
                </c:pt>
                <c:pt idx="420">
                  <c:v>1.35</c:v>
                </c:pt>
                <c:pt idx="421">
                  <c:v>1.34</c:v>
                </c:pt>
                <c:pt idx="422">
                  <c:v>1.57</c:v>
                </c:pt>
                <c:pt idx="423">
                  <c:v>0.69</c:v>
                </c:pt>
                <c:pt idx="424">
                  <c:v>1.99</c:v>
                </c:pt>
                <c:pt idx="425">
                  <c:v>1.69</c:v>
                </c:pt>
                <c:pt idx="426">
                  <c:v>2.34</c:v>
                </c:pt>
                <c:pt idx="427">
                  <c:v>4.1399999999999997</c:v>
                </c:pt>
                <c:pt idx="428">
                  <c:v>1.22</c:v>
                </c:pt>
                <c:pt idx="429">
                  <c:v>2.59</c:v>
                </c:pt>
                <c:pt idx="430">
                  <c:v>2.83</c:v>
                </c:pt>
                <c:pt idx="431">
                  <c:v>1.58</c:v>
                </c:pt>
                <c:pt idx="432">
                  <c:v>1.97</c:v>
                </c:pt>
                <c:pt idx="433">
                  <c:v>1.67</c:v>
                </c:pt>
                <c:pt idx="434">
                  <c:v>1.65</c:v>
                </c:pt>
                <c:pt idx="435">
                  <c:v>4.07</c:v>
                </c:pt>
                <c:pt idx="436">
                  <c:v>1.39</c:v>
                </c:pt>
                <c:pt idx="437">
                  <c:v>0.42</c:v>
                </c:pt>
                <c:pt idx="438">
                  <c:v>2.38</c:v>
                </c:pt>
                <c:pt idx="439">
                  <c:v>2.4</c:v>
                </c:pt>
                <c:pt idx="440">
                  <c:v>1.5</c:v>
                </c:pt>
                <c:pt idx="441">
                  <c:v>2.19</c:v>
                </c:pt>
                <c:pt idx="442">
                  <c:v>1.69</c:v>
                </c:pt>
                <c:pt idx="443">
                  <c:v>3.32</c:v>
                </c:pt>
                <c:pt idx="444">
                  <c:v>1.0900000000000001</c:v>
                </c:pt>
                <c:pt idx="445">
                  <c:v>2.66</c:v>
                </c:pt>
                <c:pt idx="446">
                  <c:v>3.54</c:v>
                </c:pt>
                <c:pt idx="447">
                  <c:v>2.4900000000000002</c:v>
                </c:pt>
                <c:pt idx="448">
                  <c:v>3.59</c:v>
                </c:pt>
                <c:pt idx="449">
                  <c:v>2.36</c:v>
                </c:pt>
                <c:pt idx="450">
                  <c:v>1.59</c:v>
                </c:pt>
                <c:pt idx="451">
                  <c:v>3.59</c:v>
                </c:pt>
                <c:pt idx="452">
                  <c:v>2.4900000000000002</c:v>
                </c:pt>
                <c:pt idx="453">
                  <c:v>2.23</c:v>
                </c:pt>
                <c:pt idx="454">
                  <c:v>2.94</c:v>
                </c:pt>
                <c:pt idx="455">
                  <c:v>2.4</c:v>
                </c:pt>
                <c:pt idx="456">
                  <c:v>1.82</c:v>
                </c:pt>
                <c:pt idx="457">
                  <c:v>1.92</c:v>
                </c:pt>
                <c:pt idx="458">
                  <c:v>2.8</c:v>
                </c:pt>
                <c:pt idx="459">
                  <c:v>1.41</c:v>
                </c:pt>
                <c:pt idx="460">
                  <c:v>2.83</c:v>
                </c:pt>
                <c:pt idx="461">
                  <c:v>2.29</c:v>
                </c:pt>
                <c:pt idx="462">
                  <c:v>0.62</c:v>
                </c:pt>
                <c:pt idx="463">
                  <c:v>2.8</c:v>
                </c:pt>
                <c:pt idx="464">
                  <c:v>1.55</c:v>
                </c:pt>
                <c:pt idx="465">
                  <c:v>2.42</c:v>
                </c:pt>
                <c:pt idx="466">
                  <c:v>2.73</c:v>
                </c:pt>
                <c:pt idx="467">
                  <c:v>1.98</c:v>
                </c:pt>
                <c:pt idx="468">
                  <c:v>1.6</c:v>
                </c:pt>
                <c:pt idx="469">
                  <c:v>1.68</c:v>
                </c:pt>
                <c:pt idx="470">
                  <c:v>0.72</c:v>
                </c:pt>
                <c:pt idx="471">
                  <c:v>1.59</c:v>
                </c:pt>
                <c:pt idx="472">
                  <c:v>0.67</c:v>
                </c:pt>
                <c:pt idx="473">
                  <c:v>1.1399999999999999</c:v>
                </c:pt>
                <c:pt idx="474">
                  <c:v>2.59</c:v>
                </c:pt>
                <c:pt idx="475">
                  <c:v>2.36</c:v>
                </c:pt>
                <c:pt idx="476">
                  <c:v>1.97</c:v>
                </c:pt>
                <c:pt idx="477">
                  <c:v>1.42</c:v>
                </c:pt>
                <c:pt idx="478">
                  <c:v>2.89</c:v>
                </c:pt>
                <c:pt idx="479">
                  <c:v>2.3199999999999998</c:v>
                </c:pt>
                <c:pt idx="480">
                  <c:v>2.04</c:v>
                </c:pt>
                <c:pt idx="481">
                  <c:v>2.2200000000000002</c:v>
                </c:pt>
                <c:pt idx="482">
                  <c:v>1.64</c:v>
                </c:pt>
                <c:pt idx="483">
                  <c:v>1.3</c:v>
                </c:pt>
                <c:pt idx="484">
                  <c:v>2.25</c:v>
                </c:pt>
                <c:pt idx="485">
                  <c:v>0.9</c:v>
                </c:pt>
                <c:pt idx="486">
                  <c:v>1.94</c:v>
                </c:pt>
                <c:pt idx="487">
                  <c:v>2.71</c:v>
                </c:pt>
                <c:pt idx="488">
                  <c:v>2.44</c:v>
                </c:pt>
                <c:pt idx="489">
                  <c:v>1.93</c:v>
                </c:pt>
                <c:pt idx="490">
                  <c:v>2.19</c:v>
                </c:pt>
                <c:pt idx="491">
                  <c:v>0.82</c:v>
                </c:pt>
                <c:pt idx="492">
                  <c:v>1.1499999999999999</c:v>
                </c:pt>
                <c:pt idx="493">
                  <c:v>2.6</c:v>
                </c:pt>
                <c:pt idx="494">
                  <c:v>3.68</c:v>
                </c:pt>
                <c:pt idx="495">
                  <c:v>1.91</c:v>
                </c:pt>
                <c:pt idx="496">
                  <c:v>1.56</c:v>
                </c:pt>
                <c:pt idx="497">
                  <c:v>2.77</c:v>
                </c:pt>
                <c:pt idx="498">
                  <c:v>1.41</c:v>
                </c:pt>
                <c:pt idx="499">
                  <c:v>1.17</c:v>
                </c:pt>
                <c:pt idx="500">
                  <c:v>3.03</c:v>
                </c:pt>
                <c:pt idx="501">
                  <c:v>3.12</c:v>
                </c:pt>
                <c:pt idx="502">
                  <c:v>1.65</c:v>
                </c:pt>
                <c:pt idx="503">
                  <c:v>1.29</c:v>
                </c:pt>
                <c:pt idx="504">
                  <c:v>1.96</c:v>
                </c:pt>
                <c:pt idx="505">
                  <c:v>1.86</c:v>
                </c:pt>
                <c:pt idx="506">
                  <c:v>0.97</c:v>
                </c:pt>
                <c:pt idx="507">
                  <c:v>1.29</c:v>
                </c:pt>
                <c:pt idx="508">
                  <c:v>0.75</c:v>
                </c:pt>
                <c:pt idx="509">
                  <c:v>3.89</c:v>
                </c:pt>
                <c:pt idx="510">
                  <c:v>2.65</c:v>
                </c:pt>
                <c:pt idx="511">
                  <c:v>0.57999999999999996</c:v>
                </c:pt>
              </c:numCache>
            </c:numRef>
          </c:xVal>
          <c:yVal>
            <c:numRef>
              <c:f>MultiVariateModeling!$V$4:$V$515</c:f>
              <c:numCache>
                <c:formatCode>General</c:formatCode>
                <c:ptCount val="512"/>
                <c:pt idx="0">
                  <c:v>1.488</c:v>
                </c:pt>
                <c:pt idx="1">
                  <c:v>3.944</c:v>
                </c:pt>
                <c:pt idx="2">
                  <c:v>1.5580000000000001</c:v>
                </c:pt>
                <c:pt idx="3">
                  <c:v>1.5629999999999999</c:v>
                </c:pt>
                <c:pt idx="4">
                  <c:v>1.917</c:v>
                </c:pt>
                <c:pt idx="5">
                  <c:v>3.1360000000000001</c:v>
                </c:pt>
                <c:pt idx="6">
                  <c:v>2.0590000000000002</c:v>
                </c:pt>
                <c:pt idx="7">
                  <c:v>2.0609999999999999</c:v>
                </c:pt>
                <c:pt idx="8">
                  <c:v>2.9319999999999999</c:v>
                </c:pt>
                <c:pt idx="9">
                  <c:v>1.7669999999999999</c:v>
                </c:pt>
                <c:pt idx="10">
                  <c:v>2.6070000000000002</c:v>
                </c:pt>
                <c:pt idx="11">
                  <c:v>-0.23599999999999999</c:v>
                </c:pt>
                <c:pt idx="12">
                  <c:v>2.86</c:v>
                </c:pt>
                <c:pt idx="13">
                  <c:v>2.4580000000000002</c:v>
                </c:pt>
                <c:pt idx="14">
                  <c:v>1.8180000000000001</c:v>
                </c:pt>
                <c:pt idx="15">
                  <c:v>0.81899999999999995</c:v>
                </c:pt>
                <c:pt idx="16">
                  <c:v>3.1579999999999999</c:v>
                </c:pt>
                <c:pt idx="17">
                  <c:v>0.55600000000000005</c:v>
                </c:pt>
                <c:pt idx="18">
                  <c:v>1.8520000000000001</c:v>
                </c:pt>
                <c:pt idx="19">
                  <c:v>2.8069999999999999</c:v>
                </c:pt>
                <c:pt idx="20">
                  <c:v>2.2749999999999999</c:v>
                </c:pt>
                <c:pt idx="21">
                  <c:v>1.2869999999999999</c:v>
                </c:pt>
                <c:pt idx="22">
                  <c:v>3.5659999999999998</c:v>
                </c:pt>
                <c:pt idx="23">
                  <c:v>3.0470000000000002</c:v>
                </c:pt>
                <c:pt idx="24">
                  <c:v>0.98899999999999999</c:v>
                </c:pt>
                <c:pt idx="25">
                  <c:v>1.546</c:v>
                </c:pt>
                <c:pt idx="26">
                  <c:v>1.9770000000000001</c:v>
                </c:pt>
                <c:pt idx="27">
                  <c:v>1.526</c:v>
                </c:pt>
                <c:pt idx="28">
                  <c:v>2.6040000000000001</c:v>
                </c:pt>
                <c:pt idx="29">
                  <c:v>0.68200000000000005</c:v>
                </c:pt>
                <c:pt idx="30">
                  <c:v>2.5720000000000001</c:v>
                </c:pt>
                <c:pt idx="31">
                  <c:v>2.5710000000000002</c:v>
                </c:pt>
                <c:pt idx="32">
                  <c:v>2.528</c:v>
                </c:pt>
                <c:pt idx="33">
                  <c:v>2.9860000000000002</c:v>
                </c:pt>
                <c:pt idx="34">
                  <c:v>3.1789999999999998</c:v>
                </c:pt>
                <c:pt idx="35">
                  <c:v>3.4980000000000002</c:v>
                </c:pt>
                <c:pt idx="36">
                  <c:v>2.7069999999999999</c:v>
                </c:pt>
                <c:pt idx="37">
                  <c:v>2.5190000000000001</c:v>
                </c:pt>
                <c:pt idx="38">
                  <c:v>1.3149999999999999</c:v>
                </c:pt>
                <c:pt idx="39">
                  <c:v>1.804</c:v>
                </c:pt>
                <c:pt idx="40">
                  <c:v>2.9529999999999998</c:v>
                </c:pt>
                <c:pt idx="41">
                  <c:v>0.58199999999999996</c:v>
                </c:pt>
                <c:pt idx="42">
                  <c:v>2.4129999999999998</c:v>
                </c:pt>
                <c:pt idx="43">
                  <c:v>2.2559999999999998</c:v>
                </c:pt>
                <c:pt idx="44">
                  <c:v>2.1349999999999998</c:v>
                </c:pt>
                <c:pt idx="45">
                  <c:v>1.4219999999999999</c:v>
                </c:pt>
                <c:pt idx="46">
                  <c:v>1.5980000000000001</c:v>
                </c:pt>
                <c:pt idx="47">
                  <c:v>3.0680000000000001</c:v>
                </c:pt>
                <c:pt idx="48">
                  <c:v>2.7770000000000001</c:v>
                </c:pt>
                <c:pt idx="49">
                  <c:v>2.4180000000000001</c:v>
                </c:pt>
                <c:pt idx="50">
                  <c:v>1.3169999999999999</c:v>
                </c:pt>
                <c:pt idx="51">
                  <c:v>1.63</c:v>
                </c:pt>
                <c:pt idx="52">
                  <c:v>2.3260000000000001</c:v>
                </c:pt>
                <c:pt idx="53">
                  <c:v>0.47</c:v>
                </c:pt>
                <c:pt idx="54">
                  <c:v>2.3980000000000001</c:v>
                </c:pt>
                <c:pt idx="55">
                  <c:v>1.1299999999999999</c:v>
                </c:pt>
                <c:pt idx="56">
                  <c:v>1.756</c:v>
                </c:pt>
                <c:pt idx="57">
                  <c:v>2.1949999999999998</c:v>
                </c:pt>
                <c:pt idx="58">
                  <c:v>1.248</c:v>
                </c:pt>
                <c:pt idx="59">
                  <c:v>1.7270000000000001</c:v>
                </c:pt>
                <c:pt idx="60">
                  <c:v>2.1539999999999999</c:v>
                </c:pt>
                <c:pt idx="61">
                  <c:v>3.081</c:v>
                </c:pt>
                <c:pt idx="62">
                  <c:v>2.9249999999999998</c:v>
                </c:pt>
                <c:pt idx="63">
                  <c:v>1.88</c:v>
                </c:pt>
                <c:pt idx="64">
                  <c:v>-0.154</c:v>
                </c:pt>
                <c:pt idx="65">
                  <c:v>3.4119999999999999</c:v>
                </c:pt>
                <c:pt idx="66">
                  <c:v>2.6549999999999998</c:v>
                </c:pt>
                <c:pt idx="67">
                  <c:v>2.1749999999999998</c:v>
                </c:pt>
                <c:pt idx="68">
                  <c:v>2.6970000000000001</c:v>
                </c:pt>
                <c:pt idx="69">
                  <c:v>2.0859999999999999</c:v>
                </c:pt>
                <c:pt idx="70">
                  <c:v>1.62</c:v>
                </c:pt>
                <c:pt idx="71">
                  <c:v>1.4970000000000001</c:v>
                </c:pt>
                <c:pt idx="72">
                  <c:v>1.365</c:v>
                </c:pt>
                <c:pt idx="73">
                  <c:v>2.8719999999999999</c:v>
                </c:pt>
                <c:pt idx="74">
                  <c:v>2.4540000000000002</c:v>
                </c:pt>
                <c:pt idx="75">
                  <c:v>0.06</c:v>
                </c:pt>
                <c:pt idx="76">
                  <c:v>1.5629999999999999</c:v>
                </c:pt>
                <c:pt idx="77">
                  <c:v>2.2999999999999998</c:v>
                </c:pt>
                <c:pt idx="78">
                  <c:v>2.766</c:v>
                </c:pt>
                <c:pt idx="79">
                  <c:v>2.2749999999999999</c:v>
                </c:pt>
                <c:pt idx="80">
                  <c:v>1.39</c:v>
                </c:pt>
                <c:pt idx="81">
                  <c:v>0.81899999999999995</c:v>
                </c:pt>
                <c:pt idx="82">
                  <c:v>1.446</c:v>
                </c:pt>
                <c:pt idx="83">
                  <c:v>1.5509999999999999</c:v>
                </c:pt>
                <c:pt idx="84">
                  <c:v>2.012</c:v>
                </c:pt>
                <c:pt idx="85">
                  <c:v>1.556</c:v>
                </c:pt>
                <c:pt idx="86">
                  <c:v>0.68799999999999994</c:v>
                </c:pt>
                <c:pt idx="87">
                  <c:v>3.1709999999999998</c:v>
                </c:pt>
                <c:pt idx="88">
                  <c:v>2.9359999999999999</c:v>
                </c:pt>
                <c:pt idx="89">
                  <c:v>-0.13800000000000001</c:v>
                </c:pt>
                <c:pt idx="90">
                  <c:v>3.294</c:v>
                </c:pt>
                <c:pt idx="91">
                  <c:v>0.94699999999999995</c:v>
                </c:pt>
                <c:pt idx="92">
                  <c:v>1.6060000000000001</c:v>
                </c:pt>
                <c:pt idx="93">
                  <c:v>1.5149999999999999</c:v>
                </c:pt>
                <c:pt idx="94">
                  <c:v>1.87</c:v>
                </c:pt>
                <c:pt idx="95">
                  <c:v>4.5309999999999997</c:v>
                </c:pt>
                <c:pt idx="96">
                  <c:v>1.978</c:v>
                </c:pt>
                <c:pt idx="97">
                  <c:v>3.5950000000000002</c:v>
                </c:pt>
                <c:pt idx="98">
                  <c:v>2.5779999999999998</c:v>
                </c:pt>
                <c:pt idx="99">
                  <c:v>2.0470000000000002</c:v>
                </c:pt>
                <c:pt idx="100">
                  <c:v>2.286</c:v>
                </c:pt>
                <c:pt idx="101">
                  <c:v>1.736</c:v>
                </c:pt>
                <c:pt idx="102">
                  <c:v>3.8479999999999999</c:v>
                </c:pt>
                <c:pt idx="103">
                  <c:v>2.35</c:v>
                </c:pt>
                <c:pt idx="104">
                  <c:v>1.6020000000000001</c:v>
                </c:pt>
                <c:pt idx="105">
                  <c:v>0.78900000000000003</c:v>
                </c:pt>
                <c:pt idx="106">
                  <c:v>2.214</c:v>
                </c:pt>
                <c:pt idx="107">
                  <c:v>2.7080000000000002</c:v>
                </c:pt>
                <c:pt idx="108">
                  <c:v>3.2389999999999999</c:v>
                </c:pt>
                <c:pt idx="109">
                  <c:v>2.0529999999999999</c:v>
                </c:pt>
                <c:pt idx="110">
                  <c:v>2.1579999999999999</c:v>
                </c:pt>
                <c:pt idx="111">
                  <c:v>1.9430000000000001</c:v>
                </c:pt>
                <c:pt idx="112">
                  <c:v>2.4940000000000002</c:v>
                </c:pt>
                <c:pt idx="113">
                  <c:v>3.1309999999999998</c:v>
                </c:pt>
                <c:pt idx="114">
                  <c:v>1.419</c:v>
                </c:pt>
                <c:pt idx="115">
                  <c:v>3.4940000000000002</c:v>
                </c:pt>
                <c:pt idx="116">
                  <c:v>2.3180000000000001</c:v>
                </c:pt>
                <c:pt idx="117">
                  <c:v>2.585</c:v>
                </c:pt>
                <c:pt idx="118">
                  <c:v>2.7370000000000001</c:v>
                </c:pt>
                <c:pt idx="119">
                  <c:v>2.431</c:v>
                </c:pt>
                <c:pt idx="120">
                  <c:v>2.3050000000000002</c:v>
                </c:pt>
                <c:pt idx="121">
                  <c:v>2.0350000000000001</c:v>
                </c:pt>
                <c:pt idx="122">
                  <c:v>2.2949999999999999</c:v>
                </c:pt>
                <c:pt idx="123">
                  <c:v>2.262</c:v>
                </c:pt>
                <c:pt idx="124">
                  <c:v>2.76</c:v>
                </c:pt>
                <c:pt idx="125">
                  <c:v>2.3820000000000001</c:v>
                </c:pt>
                <c:pt idx="126">
                  <c:v>3.544</c:v>
                </c:pt>
                <c:pt idx="127">
                  <c:v>1.528</c:v>
                </c:pt>
                <c:pt idx="128">
                  <c:v>3.1440000000000001</c:v>
                </c:pt>
                <c:pt idx="129">
                  <c:v>2.0739999999999998</c:v>
                </c:pt>
                <c:pt idx="130">
                  <c:v>1.258</c:v>
                </c:pt>
                <c:pt idx="131">
                  <c:v>3.0070000000000001</c:v>
                </c:pt>
                <c:pt idx="132">
                  <c:v>2.1139999999999999</c:v>
                </c:pt>
                <c:pt idx="133">
                  <c:v>2.5379999999999998</c:v>
                </c:pt>
                <c:pt idx="134">
                  <c:v>3.4060000000000001</c:v>
                </c:pt>
                <c:pt idx="135">
                  <c:v>0.82399999999999995</c:v>
                </c:pt>
                <c:pt idx="136">
                  <c:v>2.5390000000000001</c:v>
                </c:pt>
                <c:pt idx="137">
                  <c:v>2.6779999999999999</c:v>
                </c:pt>
                <c:pt idx="138">
                  <c:v>4.03</c:v>
                </c:pt>
                <c:pt idx="139">
                  <c:v>-0.185</c:v>
                </c:pt>
                <c:pt idx="140">
                  <c:v>-0.28299999999999997</c:v>
                </c:pt>
                <c:pt idx="141">
                  <c:v>3.2410000000000001</c:v>
                </c:pt>
                <c:pt idx="142">
                  <c:v>1.8080000000000001</c:v>
                </c:pt>
                <c:pt idx="143">
                  <c:v>1.337</c:v>
                </c:pt>
                <c:pt idx="144">
                  <c:v>3.0529999999999999</c:v>
                </c:pt>
                <c:pt idx="145">
                  <c:v>2.2029999999999998</c:v>
                </c:pt>
                <c:pt idx="146">
                  <c:v>2.2170000000000001</c:v>
                </c:pt>
                <c:pt idx="147">
                  <c:v>3.0209999999999999</c:v>
                </c:pt>
                <c:pt idx="148">
                  <c:v>2.3730000000000002</c:v>
                </c:pt>
                <c:pt idx="149">
                  <c:v>1.091</c:v>
                </c:pt>
                <c:pt idx="150">
                  <c:v>1.5549999999999999</c:v>
                </c:pt>
                <c:pt idx="151">
                  <c:v>3.5529999999999999</c:v>
                </c:pt>
                <c:pt idx="152">
                  <c:v>1.2090000000000001</c:v>
                </c:pt>
                <c:pt idx="153">
                  <c:v>1.8939999999999999</c:v>
                </c:pt>
                <c:pt idx="154">
                  <c:v>2.819</c:v>
                </c:pt>
                <c:pt idx="155">
                  <c:v>1.9950000000000001</c:v>
                </c:pt>
                <c:pt idx="156">
                  <c:v>1.06</c:v>
                </c:pt>
                <c:pt idx="157">
                  <c:v>2.06</c:v>
                </c:pt>
                <c:pt idx="158">
                  <c:v>0.55700000000000005</c:v>
                </c:pt>
                <c:pt idx="159">
                  <c:v>1.111</c:v>
                </c:pt>
                <c:pt idx="160">
                  <c:v>1.859</c:v>
                </c:pt>
                <c:pt idx="161">
                  <c:v>1.651</c:v>
                </c:pt>
                <c:pt idx="162">
                  <c:v>2.3969999999999998</c:v>
                </c:pt>
                <c:pt idx="163">
                  <c:v>0.97099999999999997</c:v>
                </c:pt>
                <c:pt idx="164">
                  <c:v>2.8420000000000001</c:v>
                </c:pt>
                <c:pt idx="165">
                  <c:v>-9.9000000000000005E-2</c:v>
                </c:pt>
                <c:pt idx="166">
                  <c:v>2.7589999999999999</c:v>
                </c:pt>
                <c:pt idx="167">
                  <c:v>1.159</c:v>
                </c:pt>
                <c:pt idx="168">
                  <c:v>1.8680000000000001</c:v>
                </c:pt>
                <c:pt idx="169">
                  <c:v>0.94699999999999995</c:v>
                </c:pt>
                <c:pt idx="170">
                  <c:v>2.5270000000000001</c:v>
                </c:pt>
                <c:pt idx="171">
                  <c:v>1.0680000000000001</c:v>
                </c:pt>
                <c:pt idx="172">
                  <c:v>3.3119999999999998</c:v>
                </c:pt>
                <c:pt idx="173">
                  <c:v>1.5</c:v>
                </c:pt>
                <c:pt idx="174">
                  <c:v>1.88</c:v>
                </c:pt>
                <c:pt idx="175">
                  <c:v>3.6640000000000001</c:v>
                </c:pt>
                <c:pt idx="176">
                  <c:v>1.502</c:v>
                </c:pt>
                <c:pt idx="177">
                  <c:v>-1.2569999999999999</c:v>
                </c:pt>
                <c:pt idx="178">
                  <c:v>0.69899999999999995</c:v>
                </c:pt>
                <c:pt idx="179">
                  <c:v>1.0569999999999999</c:v>
                </c:pt>
                <c:pt idx="180">
                  <c:v>2.4609999999999999</c:v>
                </c:pt>
                <c:pt idx="181">
                  <c:v>2.8039999999999998</c:v>
                </c:pt>
                <c:pt idx="182">
                  <c:v>1.893</c:v>
                </c:pt>
                <c:pt idx="183">
                  <c:v>1.58</c:v>
                </c:pt>
                <c:pt idx="184">
                  <c:v>2.16</c:v>
                </c:pt>
                <c:pt idx="185">
                  <c:v>3.02</c:v>
                </c:pt>
                <c:pt idx="186">
                  <c:v>2.2120000000000002</c:v>
                </c:pt>
                <c:pt idx="187">
                  <c:v>1.8819999999999999</c:v>
                </c:pt>
                <c:pt idx="188">
                  <c:v>2.4990000000000001</c:v>
                </c:pt>
                <c:pt idx="189">
                  <c:v>2.4079999999999999</c:v>
                </c:pt>
                <c:pt idx="190">
                  <c:v>1.8260000000000001</c:v>
                </c:pt>
                <c:pt idx="191">
                  <c:v>3.137</c:v>
                </c:pt>
                <c:pt idx="192">
                  <c:v>2.4860000000000002</c:v>
                </c:pt>
                <c:pt idx="193">
                  <c:v>2.0339999999999998</c:v>
                </c:pt>
                <c:pt idx="194">
                  <c:v>2.5739999999999998</c:v>
                </c:pt>
                <c:pt idx="195">
                  <c:v>2.5110000000000001</c:v>
                </c:pt>
                <c:pt idx="196">
                  <c:v>3.3439999999999999</c:v>
                </c:pt>
                <c:pt idx="197">
                  <c:v>1.778</c:v>
                </c:pt>
                <c:pt idx="198">
                  <c:v>4.0510000000000002</c:v>
                </c:pt>
                <c:pt idx="199">
                  <c:v>2.0419999999999998</c:v>
                </c:pt>
                <c:pt idx="200">
                  <c:v>3.22</c:v>
                </c:pt>
                <c:pt idx="201">
                  <c:v>2.9089999999999998</c:v>
                </c:pt>
                <c:pt idx="202">
                  <c:v>1.8740000000000001</c:v>
                </c:pt>
                <c:pt idx="203">
                  <c:v>2.38</c:v>
                </c:pt>
                <c:pt idx="204">
                  <c:v>1.0549999999999999</c:v>
                </c:pt>
                <c:pt idx="205">
                  <c:v>1.585</c:v>
                </c:pt>
                <c:pt idx="206">
                  <c:v>1.2929999999999999</c:v>
                </c:pt>
                <c:pt idx="207">
                  <c:v>3.206</c:v>
                </c:pt>
                <c:pt idx="208">
                  <c:v>2.95</c:v>
                </c:pt>
                <c:pt idx="209">
                  <c:v>2.0209999999999999</c:v>
                </c:pt>
                <c:pt idx="210">
                  <c:v>2.1890000000000001</c:v>
                </c:pt>
                <c:pt idx="211">
                  <c:v>3.097</c:v>
                </c:pt>
                <c:pt idx="212">
                  <c:v>3.093</c:v>
                </c:pt>
                <c:pt idx="213">
                  <c:v>0.9</c:v>
                </c:pt>
                <c:pt idx="214">
                  <c:v>0.80600000000000005</c:v>
                </c:pt>
                <c:pt idx="215">
                  <c:v>3.4660000000000002</c:v>
                </c:pt>
                <c:pt idx="216">
                  <c:v>2.1419999999999999</c:v>
                </c:pt>
                <c:pt idx="217">
                  <c:v>2.6040000000000001</c:v>
                </c:pt>
                <c:pt idx="218">
                  <c:v>2.0529999999999999</c:v>
                </c:pt>
                <c:pt idx="219">
                  <c:v>1.7210000000000001</c:v>
                </c:pt>
                <c:pt idx="220">
                  <c:v>1.907</c:v>
                </c:pt>
                <c:pt idx="221">
                  <c:v>1.9590000000000001</c:v>
                </c:pt>
                <c:pt idx="222">
                  <c:v>1.7749999999999999</c:v>
                </c:pt>
                <c:pt idx="223">
                  <c:v>2.78</c:v>
                </c:pt>
                <c:pt idx="224">
                  <c:v>2.4820000000000002</c:v>
                </c:pt>
                <c:pt idx="225">
                  <c:v>1.587</c:v>
                </c:pt>
                <c:pt idx="226">
                  <c:v>1.841</c:v>
                </c:pt>
                <c:pt idx="227">
                  <c:v>3.278</c:v>
                </c:pt>
                <c:pt idx="228">
                  <c:v>1.679</c:v>
                </c:pt>
                <c:pt idx="229">
                  <c:v>1.637</c:v>
                </c:pt>
                <c:pt idx="230">
                  <c:v>2.2210000000000001</c:v>
                </c:pt>
                <c:pt idx="231">
                  <c:v>3.9590000000000001</c:v>
                </c:pt>
                <c:pt idx="232">
                  <c:v>0.871</c:v>
                </c:pt>
                <c:pt idx="233">
                  <c:v>3.452</c:v>
                </c:pt>
                <c:pt idx="234">
                  <c:v>2.4</c:v>
                </c:pt>
                <c:pt idx="235">
                  <c:v>1.4119999999999999</c:v>
                </c:pt>
                <c:pt idx="236">
                  <c:v>3.3029999999999999</c:v>
                </c:pt>
                <c:pt idx="237">
                  <c:v>3.2679999999999998</c:v>
                </c:pt>
                <c:pt idx="238">
                  <c:v>1.887</c:v>
                </c:pt>
                <c:pt idx="239">
                  <c:v>1.006</c:v>
                </c:pt>
                <c:pt idx="240">
                  <c:v>1.18</c:v>
                </c:pt>
                <c:pt idx="241">
                  <c:v>2.3370000000000002</c:v>
                </c:pt>
                <c:pt idx="242">
                  <c:v>2.294</c:v>
                </c:pt>
                <c:pt idx="243">
                  <c:v>3.149</c:v>
                </c:pt>
                <c:pt idx="244">
                  <c:v>2.625</c:v>
                </c:pt>
                <c:pt idx="245">
                  <c:v>1.577</c:v>
                </c:pt>
                <c:pt idx="246">
                  <c:v>0.58299999999999996</c:v>
                </c:pt>
                <c:pt idx="247">
                  <c:v>2.0409999999999999</c:v>
                </c:pt>
                <c:pt idx="248">
                  <c:v>1.825</c:v>
                </c:pt>
                <c:pt idx="249">
                  <c:v>1.1140000000000001</c:v>
                </c:pt>
                <c:pt idx="250">
                  <c:v>2.0030000000000001</c:v>
                </c:pt>
                <c:pt idx="251">
                  <c:v>3.4830000000000001</c:v>
                </c:pt>
                <c:pt idx="252">
                  <c:v>2.1669999999999998</c:v>
                </c:pt>
                <c:pt idx="253">
                  <c:v>2.4390000000000001</c:v>
                </c:pt>
                <c:pt idx="254">
                  <c:v>3.6419999999999999</c:v>
                </c:pt>
                <c:pt idx="255">
                  <c:v>3.8479999999999999</c:v>
                </c:pt>
                <c:pt idx="256">
                  <c:v>3.0939999999999999</c:v>
                </c:pt>
                <c:pt idx="257">
                  <c:v>0.7</c:v>
                </c:pt>
                <c:pt idx="258">
                  <c:v>1.0569999999999999</c:v>
                </c:pt>
                <c:pt idx="259">
                  <c:v>1.0740000000000001</c:v>
                </c:pt>
                <c:pt idx="260">
                  <c:v>2.7549999999999999</c:v>
                </c:pt>
                <c:pt idx="261">
                  <c:v>2.6440000000000001</c:v>
                </c:pt>
                <c:pt idx="262">
                  <c:v>1.655</c:v>
                </c:pt>
                <c:pt idx="263">
                  <c:v>0.69099999999999995</c:v>
                </c:pt>
                <c:pt idx="264">
                  <c:v>1.552</c:v>
                </c:pt>
                <c:pt idx="265">
                  <c:v>2.7240000000000002</c:v>
                </c:pt>
                <c:pt idx="266">
                  <c:v>2.1509999999999998</c:v>
                </c:pt>
                <c:pt idx="267">
                  <c:v>3.1230000000000002</c:v>
                </c:pt>
                <c:pt idx="268">
                  <c:v>2.16</c:v>
                </c:pt>
                <c:pt idx="269">
                  <c:v>-0.188</c:v>
                </c:pt>
                <c:pt idx="270">
                  <c:v>1.9730000000000001</c:v>
                </c:pt>
                <c:pt idx="271">
                  <c:v>1.1639999999999999</c:v>
                </c:pt>
                <c:pt idx="272">
                  <c:v>1.2330000000000001</c:v>
                </c:pt>
                <c:pt idx="273">
                  <c:v>3.4159999999999999</c:v>
                </c:pt>
                <c:pt idx="274">
                  <c:v>1.9970000000000001</c:v>
                </c:pt>
                <c:pt idx="275">
                  <c:v>2.2280000000000002</c:v>
                </c:pt>
                <c:pt idx="276">
                  <c:v>2.1419999999999999</c:v>
                </c:pt>
                <c:pt idx="277">
                  <c:v>3.165</c:v>
                </c:pt>
                <c:pt idx="278">
                  <c:v>3.57</c:v>
                </c:pt>
                <c:pt idx="279">
                  <c:v>1.782</c:v>
                </c:pt>
                <c:pt idx="280">
                  <c:v>2.8260000000000001</c:v>
                </c:pt>
                <c:pt idx="281">
                  <c:v>1.8129999999999999</c:v>
                </c:pt>
                <c:pt idx="282">
                  <c:v>1.8520000000000001</c:v>
                </c:pt>
                <c:pt idx="283">
                  <c:v>2.4729999999999999</c:v>
                </c:pt>
                <c:pt idx="284">
                  <c:v>1.8320000000000001</c:v>
                </c:pt>
                <c:pt idx="285">
                  <c:v>2.4390000000000001</c:v>
                </c:pt>
                <c:pt idx="286">
                  <c:v>2.2010000000000001</c:v>
                </c:pt>
                <c:pt idx="287">
                  <c:v>1.327</c:v>
                </c:pt>
                <c:pt idx="288">
                  <c:v>1.2270000000000001</c:v>
                </c:pt>
                <c:pt idx="289">
                  <c:v>1.9510000000000001</c:v>
                </c:pt>
                <c:pt idx="290">
                  <c:v>2.0169999999999999</c:v>
                </c:pt>
                <c:pt idx="291">
                  <c:v>-1.7999999999999999E-2</c:v>
                </c:pt>
                <c:pt idx="292">
                  <c:v>2.1459999999999999</c:v>
                </c:pt>
                <c:pt idx="293">
                  <c:v>2.9380000000000002</c:v>
                </c:pt>
                <c:pt idx="294">
                  <c:v>2.6139999999999999</c:v>
                </c:pt>
                <c:pt idx="295">
                  <c:v>1.772</c:v>
                </c:pt>
                <c:pt idx="296">
                  <c:v>3.2839999999999998</c:v>
                </c:pt>
                <c:pt idx="297">
                  <c:v>3.2250000000000001</c:v>
                </c:pt>
                <c:pt idx="298">
                  <c:v>2.3170000000000002</c:v>
                </c:pt>
                <c:pt idx="299">
                  <c:v>2.5710000000000002</c:v>
                </c:pt>
                <c:pt idx="300">
                  <c:v>2.5409999999999999</c:v>
                </c:pt>
                <c:pt idx="301">
                  <c:v>1.4219999999999999</c:v>
                </c:pt>
                <c:pt idx="302">
                  <c:v>2.7450000000000001</c:v>
                </c:pt>
                <c:pt idx="303">
                  <c:v>2.492</c:v>
                </c:pt>
                <c:pt idx="304">
                  <c:v>3.508</c:v>
                </c:pt>
                <c:pt idx="305">
                  <c:v>3.6240000000000001</c:v>
                </c:pt>
                <c:pt idx="306">
                  <c:v>2.359</c:v>
                </c:pt>
                <c:pt idx="307">
                  <c:v>1.601</c:v>
                </c:pt>
                <c:pt idx="308">
                  <c:v>1.1379999999999999</c:v>
                </c:pt>
                <c:pt idx="309">
                  <c:v>1.2310000000000001</c:v>
                </c:pt>
                <c:pt idx="310">
                  <c:v>3.2709999999999999</c:v>
                </c:pt>
                <c:pt idx="311">
                  <c:v>1.84</c:v>
                </c:pt>
                <c:pt idx="312">
                  <c:v>2.2570000000000001</c:v>
                </c:pt>
                <c:pt idx="313">
                  <c:v>3.0910000000000002</c:v>
                </c:pt>
                <c:pt idx="314">
                  <c:v>1.792</c:v>
                </c:pt>
                <c:pt idx="315">
                  <c:v>2.1070000000000002</c:v>
                </c:pt>
                <c:pt idx="316">
                  <c:v>0.89300000000000002</c:v>
                </c:pt>
                <c:pt idx="317">
                  <c:v>1.9410000000000001</c:v>
                </c:pt>
                <c:pt idx="318">
                  <c:v>1.6319999999999999</c:v>
                </c:pt>
                <c:pt idx="319">
                  <c:v>0.95899999999999996</c:v>
                </c:pt>
                <c:pt idx="320">
                  <c:v>3.3919999999999999</c:v>
                </c:pt>
                <c:pt idx="321">
                  <c:v>3.0779999999999998</c:v>
                </c:pt>
                <c:pt idx="322">
                  <c:v>0.749</c:v>
                </c:pt>
                <c:pt idx="323">
                  <c:v>1.137</c:v>
                </c:pt>
                <c:pt idx="324">
                  <c:v>1.657</c:v>
                </c:pt>
                <c:pt idx="325">
                  <c:v>2.6110000000000002</c:v>
                </c:pt>
                <c:pt idx="326">
                  <c:v>2.1429999999999998</c:v>
                </c:pt>
                <c:pt idx="327">
                  <c:v>2.641</c:v>
                </c:pt>
                <c:pt idx="328">
                  <c:v>1.6839999999999999</c:v>
                </c:pt>
                <c:pt idx="329">
                  <c:v>3.3359999999999999</c:v>
                </c:pt>
                <c:pt idx="330">
                  <c:v>2.9049999999999998</c:v>
                </c:pt>
                <c:pt idx="331">
                  <c:v>2.2989999999999999</c:v>
                </c:pt>
                <c:pt idx="332">
                  <c:v>3.234</c:v>
                </c:pt>
                <c:pt idx="333">
                  <c:v>1.7609999999999999</c:v>
                </c:pt>
                <c:pt idx="334">
                  <c:v>-0.23599999999999999</c:v>
                </c:pt>
                <c:pt idx="335">
                  <c:v>1.7609999999999999</c:v>
                </c:pt>
                <c:pt idx="336">
                  <c:v>1.1559999999999999</c:v>
                </c:pt>
                <c:pt idx="337">
                  <c:v>1.71</c:v>
                </c:pt>
                <c:pt idx="338">
                  <c:v>3.105</c:v>
                </c:pt>
                <c:pt idx="339">
                  <c:v>0.63</c:v>
                </c:pt>
                <c:pt idx="340">
                  <c:v>2.8149999999999999</c:v>
                </c:pt>
                <c:pt idx="341">
                  <c:v>2.4420000000000002</c:v>
                </c:pt>
                <c:pt idx="342">
                  <c:v>3.4000000000000002E-2</c:v>
                </c:pt>
                <c:pt idx="343">
                  <c:v>1.8620000000000001</c:v>
                </c:pt>
                <c:pt idx="344">
                  <c:v>2.706</c:v>
                </c:pt>
                <c:pt idx="345">
                  <c:v>3.1459999999999999</c:v>
                </c:pt>
                <c:pt idx="346">
                  <c:v>0.76300000000000001</c:v>
                </c:pt>
                <c:pt idx="347">
                  <c:v>3.5129999999999999</c:v>
                </c:pt>
                <c:pt idx="348">
                  <c:v>1.23</c:v>
                </c:pt>
                <c:pt idx="349">
                  <c:v>2.7010000000000001</c:v>
                </c:pt>
                <c:pt idx="350">
                  <c:v>3.2570000000000001</c:v>
                </c:pt>
                <c:pt idx="351">
                  <c:v>2.403</c:v>
                </c:pt>
                <c:pt idx="352">
                  <c:v>1.9990000000000001</c:v>
                </c:pt>
                <c:pt idx="353">
                  <c:v>3.5579999999999998</c:v>
                </c:pt>
                <c:pt idx="354">
                  <c:v>2.0310000000000001</c:v>
                </c:pt>
                <c:pt idx="355">
                  <c:v>1.0429999999999999</c:v>
                </c:pt>
                <c:pt idx="356">
                  <c:v>2.0089999999999999</c:v>
                </c:pt>
                <c:pt idx="357">
                  <c:v>3.9449999999999998</c:v>
                </c:pt>
                <c:pt idx="358">
                  <c:v>2.3130000000000002</c:v>
                </c:pt>
                <c:pt idx="359">
                  <c:v>2.0569999999999999</c:v>
                </c:pt>
                <c:pt idx="360">
                  <c:v>1.649</c:v>
                </c:pt>
                <c:pt idx="361">
                  <c:v>2.649</c:v>
                </c:pt>
                <c:pt idx="362">
                  <c:v>1.3779999999999999</c:v>
                </c:pt>
                <c:pt idx="363">
                  <c:v>0.32600000000000001</c:v>
                </c:pt>
                <c:pt idx="364">
                  <c:v>1.5089999999999999</c:v>
                </c:pt>
                <c:pt idx="365">
                  <c:v>2.7280000000000002</c:v>
                </c:pt>
                <c:pt idx="366">
                  <c:v>2.7669999999999999</c:v>
                </c:pt>
                <c:pt idx="367">
                  <c:v>3.13</c:v>
                </c:pt>
                <c:pt idx="368">
                  <c:v>2.71</c:v>
                </c:pt>
                <c:pt idx="369">
                  <c:v>2.6619999999999999</c:v>
                </c:pt>
                <c:pt idx="370">
                  <c:v>2.9159999999999999</c:v>
                </c:pt>
                <c:pt idx="371">
                  <c:v>2.331</c:v>
                </c:pt>
                <c:pt idx="372">
                  <c:v>1.8320000000000001</c:v>
                </c:pt>
                <c:pt idx="373">
                  <c:v>2.512</c:v>
                </c:pt>
                <c:pt idx="374">
                  <c:v>0.877</c:v>
                </c:pt>
                <c:pt idx="375">
                  <c:v>2.8769999999999998</c:v>
                </c:pt>
                <c:pt idx="376">
                  <c:v>2.181</c:v>
                </c:pt>
                <c:pt idx="377">
                  <c:v>3.077</c:v>
                </c:pt>
                <c:pt idx="378">
                  <c:v>1.95</c:v>
                </c:pt>
                <c:pt idx="379">
                  <c:v>4.9980000000000002</c:v>
                </c:pt>
                <c:pt idx="380">
                  <c:v>2.3570000000000002</c:v>
                </c:pt>
                <c:pt idx="381">
                  <c:v>2.044</c:v>
                </c:pt>
                <c:pt idx="382">
                  <c:v>0.80100000000000005</c:v>
                </c:pt>
                <c:pt idx="383">
                  <c:v>1.1100000000000001</c:v>
                </c:pt>
                <c:pt idx="384">
                  <c:v>3.1</c:v>
                </c:pt>
                <c:pt idx="385">
                  <c:v>2.1930000000000001</c:v>
                </c:pt>
                <c:pt idx="386">
                  <c:v>2.532</c:v>
                </c:pt>
                <c:pt idx="387">
                  <c:v>2.3660000000000001</c:v>
                </c:pt>
                <c:pt idx="388">
                  <c:v>2.863</c:v>
                </c:pt>
                <c:pt idx="389">
                  <c:v>1.482</c:v>
                </c:pt>
                <c:pt idx="390">
                  <c:v>3.0510000000000002</c:v>
                </c:pt>
                <c:pt idx="391">
                  <c:v>1.5980000000000001</c:v>
                </c:pt>
                <c:pt idx="392">
                  <c:v>0.92700000000000005</c:v>
                </c:pt>
                <c:pt idx="393">
                  <c:v>1.4379999999999999</c:v>
                </c:pt>
                <c:pt idx="394">
                  <c:v>2.621</c:v>
                </c:pt>
                <c:pt idx="395">
                  <c:v>2.7669999999999999</c:v>
                </c:pt>
                <c:pt idx="396">
                  <c:v>2.4169999999999998</c:v>
                </c:pt>
                <c:pt idx="397">
                  <c:v>2.8849999999999998</c:v>
                </c:pt>
                <c:pt idx="398">
                  <c:v>1.3049999999999999</c:v>
                </c:pt>
                <c:pt idx="399">
                  <c:v>3.5670000000000002</c:v>
                </c:pt>
                <c:pt idx="400">
                  <c:v>1.4359999999999999</c:v>
                </c:pt>
                <c:pt idx="401">
                  <c:v>1.0329999999999999</c:v>
                </c:pt>
                <c:pt idx="402">
                  <c:v>1.4590000000000001</c:v>
                </c:pt>
                <c:pt idx="403">
                  <c:v>3.3039999999999998</c:v>
                </c:pt>
                <c:pt idx="404">
                  <c:v>1.1519999999999999</c:v>
                </c:pt>
                <c:pt idx="405">
                  <c:v>3.2309999999999999</c:v>
                </c:pt>
                <c:pt idx="406">
                  <c:v>2.3210000000000002</c:v>
                </c:pt>
                <c:pt idx="407">
                  <c:v>2.3450000000000002</c:v>
                </c:pt>
                <c:pt idx="408">
                  <c:v>2.1219999999999999</c:v>
                </c:pt>
                <c:pt idx="409">
                  <c:v>1.234</c:v>
                </c:pt>
                <c:pt idx="410">
                  <c:v>2.64</c:v>
                </c:pt>
                <c:pt idx="411">
                  <c:v>1.625</c:v>
                </c:pt>
                <c:pt idx="412">
                  <c:v>1.498</c:v>
                </c:pt>
                <c:pt idx="413">
                  <c:v>1.9119999999999999</c:v>
                </c:pt>
                <c:pt idx="414">
                  <c:v>0.16600000000000001</c:v>
                </c:pt>
                <c:pt idx="415">
                  <c:v>0.63700000000000001</c:v>
                </c:pt>
                <c:pt idx="416">
                  <c:v>2.484</c:v>
                </c:pt>
                <c:pt idx="417">
                  <c:v>1.915</c:v>
                </c:pt>
                <c:pt idx="418">
                  <c:v>2.6720000000000002</c:v>
                </c:pt>
                <c:pt idx="419">
                  <c:v>3.448</c:v>
                </c:pt>
                <c:pt idx="420">
                  <c:v>1.5029999999999999</c:v>
                </c:pt>
                <c:pt idx="421">
                  <c:v>1.1890000000000001</c:v>
                </c:pt>
                <c:pt idx="422">
                  <c:v>1.343</c:v>
                </c:pt>
                <c:pt idx="423">
                  <c:v>0.59499999999999997</c:v>
                </c:pt>
                <c:pt idx="424">
                  <c:v>2.129</c:v>
                </c:pt>
                <c:pt idx="425">
                  <c:v>1.387</c:v>
                </c:pt>
                <c:pt idx="426">
                  <c:v>2.3559999999999999</c:v>
                </c:pt>
                <c:pt idx="427">
                  <c:v>4.2549999999999999</c:v>
                </c:pt>
                <c:pt idx="428">
                  <c:v>1.278</c:v>
                </c:pt>
                <c:pt idx="429">
                  <c:v>2.327</c:v>
                </c:pt>
                <c:pt idx="430">
                  <c:v>2.7250000000000001</c:v>
                </c:pt>
                <c:pt idx="431">
                  <c:v>1.6819999999999999</c:v>
                </c:pt>
                <c:pt idx="432">
                  <c:v>2.0129999999999999</c:v>
                </c:pt>
                <c:pt idx="433">
                  <c:v>1.5840000000000001</c:v>
                </c:pt>
                <c:pt idx="434">
                  <c:v>1.679</c:v>
                </c:pt>
                <c:pt idx="435">
                  <c:v>3.6469999999999998</c:v>
                </c:pt>
                <c:pt idx="436">
                  <c:v>1.1419999999999999</c:v>
                </c:pt>
                <c:pt idx="437">
                  <c:v>0.45700000000000002</c:v>
                </c:pt>
                <c:pt idx="438">
                  <c:v>2.4039999999999999</c:v>
                </c:pt>
                <c:pt idx="439">
                  <c:v>2.153</c:v>
                </c:pt>
                <c:pt idx="440">
                  <c:v>1.625</c:v>
                </c:pt>
                <c:pt idx="441">
                  <c:v>2.3010000000000002</c:v>
                </c:pt>
                <c:pt idx="442">
                  <c:v>1.798</c:v>
                </c:pt>
                <c:pt idx="443">
                  <c:v>3.194</c:v>
                </c:pt>
                <c:pt idx="444">
                  <c:v>1.085</c:v>
                </c:pt>
                <c:pt idx="445">
                  <c:v>2.6989999999999998</c:v>
                </c:pt>
                <c:pt idx="446">
                  <c:v>3.35</c:v>
                </c:pt>
                <c:pt idx="447">
                  <c:v>2.6219999999999999</c:v>
                </c:pt>
                <c:pt idx="448">
                  <c:v>3.653</c:v>
                </c:pt>
                <c:pt idx="449">
                  <c:v>2.4969999999999999</c:v>
                </c:pt>
                <c:pt idx="450">
                  <c:v>1.71</c:v>
                </c:pt>
                <c:pt idx="451">
                  <c:v>3.6749999999999998</c:v>
                </c:pt>
                <c:pt idx="452">
                  <c:v>2.6019999999999999</c:v>
                </c:pt>
                <c:pt idx="453">
                  <c:v>2.383</c:v>
                </c:pt>
                <c:pt idx="454">
                  <c:v>3.0609999999999999</c:v>
                </c:pt>
                <c:pt idx="455">
                  <c:v>2.476</c:v>
                </c:pt>
                <c:pt idx="456">
                  <c:v>1.9059999999999999</c:v>
                </c:pt>
                <c:pt idx="457">
                  <c:v>1.9730000000000001</c:v>
                </c:pt>
                <c:pt idx="458">
                  <c:v>2.8969999999999998</c:v>
                </c:pt>
                <c:pt idx="459">
                  <c:v>1.431</c:v>
                </c:pt>
                <c:pt idx="460">
                  <c:v>2.8359999999999999</c:v>
                </c:pt>
                <c:pt idx="461">
                  <c:v>2.4089999999999998</c:v>
                </c:pt>
                <c:pt idx="462">
                  <c:v>0.65300000000000002</c:v>
                </c:pt>
                <c:pt idx="463">
                  <c:v>2.9420000000000002</c:v>
                </c:pt>
                <c:pt idx="464">
                  <c:v>1.7090000000000001</c:v>
                </c:pt>
                <c:pt idx="465">
                  <c:v>2.589</c:v>
                </c:pt>
                <c:pt idx="466">
                  <c:v>2.6749999999999998</c:v>
                </c:pt>
                <c:pt idx="467">
                  <c:v>2.1469999999999998</c:v>
                </c:pt>
                <c:pt idx="468">
                  <c:v>1.681</c:v>
                </c:pt>
                <c:pt idx="469">
                  <c:v>1.8109999999999999</c:v>
                </c:pt>
                <c:pt idx="470">
                  <c:v>0.501</c:v>
                </c:pt>
                <c:pt idx="471">
                  <c:v>1.7470000000000001</c:v>
                </c:pt>
                <c:pt idx="472">
                  <c:v>0.59899999999999998</c:v>
                </c:pt>
                <c:pt idx="473">
                  <c:v>1.29</c:v>
                </c:pt>
                <c:pt idx="474">
                  <c:v>2.7330000000000001</c:v>
                </c:pt>
                <c:pt idx="475">
                  <c:v>2.4969999999999999</c:v>
                </c:pt>
                <c:pt idx="476">
                  <c:v>2.0249999999999999</c:v>
                </c:pt>
                <c:pt idx="477">
                  <c:v>1.294</c:v>
                </c:pt>
                <c:pt idx="478">
                  <c:v>2.996</c:v>
                </c:pt>
                <c:pt idx="479">
                  <c:v>2.4729999999999999</c:v>
                </c:pt>
                <c:pt idx="480">
                  <c:v>1.8660000000000001</c:v>
                </c:pt>
                <c:pt idx="481">
                  <c:v>2.173</c:v>
                </c:pt>
                <c:pt idx="482">
                  <c:v>1.7150000000000001</c:v>
                </c:pt>
                <c:pt idx="483">
                  <c:v>1.1220000000000001</c:v>
                </c:pt>
                <c:pt idx="484">
                  <c:v>2.1779999999999999</c:v>
                </c:pt>
                <c:pt idx="485">
                  <c:v>0.92500000000000004</c:v>
                </c:pt>
                <c:pt idx="486">
                  <c:v>2.0670000000000002</c:v>
                </c:pt>
                <c:pt idx="487">
                  <c:v>2.681</c:v>
                </c:pt>
                <c:pt idx="488">
                  <c:v>2.5139999999999998</c:v>
                </c:pt>
                <c:pt idx="489">
                  <c:v>1.802</c:v>
                </c:pt>
                <c:pt idx="490">
                  <c:v>2.3170000000000002</c:v>
                </c:pt>
                <c:pt idx="491">
                  <c:v>0.64400000000000002</c:v>
                </c:pt>
                <c:pt idx="492">
                  <c:v>1.2869999999999999</c:v>
                </c:pt>
                <c:pt idx="493">
                  <c:v>2.58</c:v>
                </c:pt>
                <c:pt idx="494">
                  <c:v>3.6930000000000001</c:v>
                </c:pt>
                <c:pt idx="495">
                  <c:v>1.7490000000000001</c:v>
                </c:pt>
                <c:pt idx="496">
                  <c:v>1.3979999999999999</c:v>
                </c:pt>
                <c:pt idx="497">
                  <c:v>2.8610000000000002</c:v>
                </c:pt>
                <c:pt idx="498">
                  <c:v>1.2</c:v>
                </c:pt>
                <c:pt idx="499">
                  <c:v>0.79500000000000004</c:v>
                </c:pt>
                <c:pt idx="500">
                  <c:v>3.1059999999999999</c:v>
                </c:pt>
                <c:pt idx="501">
                  <c:v>3.27</c:v>
                </c:pt>
                <c:pt idx="502">
                  <c:v>1.7529999999999999</c:v>
                </c:pt>
                <c:pt idx="503">
                  <c:v>1.143</c:v>
                </c:pt>
                <c:pt idx="504">
                  <c:v>1.976</c:v>
                </c:pt>
                <c:pt idx="505">
                  <c:v>1.917</c:v>
                </c:pt>
                <c:pt idx="506">
                  <c:v>0.22900000000000001</c:v>
                </c:pt>
                <c:pt idx="507">
                  <c:v>1.242</c:v>
                </c:pt>
                <c:pt idx="508">
                  <c:v>0.81699999999999995</c:v>
                </c:pt>
                <c:pt idx="509">
                  <c:v>4.01</c:v>
                </c:pt>
                <c:pt idx="510">
                  <c:v>2.7850000000000001</c:v>
                </c:pt>
                <c:pt idx="511">
                  <c:v>0.65700000000000003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11768"/>
        <c:axId val="249112160"/>
      </c:scatterChart>
      <c:valAx>
        <c:axId val="24911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2160"/>
        <c:crosses val="autoZero"/>
        <c:crossBetween val="midCat"/>
      </c:valAx>
      <c:valAx>
        <c:axId val="24911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1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Nonl amplifier model error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MultiVariateModeling!$U$4:$U$515</c:f>
              <c:numCache>
                <c:formatCode>General</c:formatCode>
                <c:ptCount val="512"/>
                <c:pt idx="0">
                  <c:v>1.39</c:v>
                </c:pt>
                <c:pt idx="1">
                  <c:v>3.84</c:v>
                </c:pt>
                <c:pt idx="2">
                  <c:v>1.68</c:v>
                </c:pt>
                <c:pt idx="3">
                  <c:v>1.79</c:v>
                </c:pt>
                <c:pt idx="4">
                  <c:v>1.81</c:v>
                </c:pt>
                <c:pt idx="5">
                  <c:v>3.06</c:v>
                </c:pt>
                <c:pt idx="6">
                  <c:v>2.0099999999999998</c:v>
                </c:pt>
                <c:pt idx="7">
                  <c:v>1.91</c:v>
                </c:pt>
                <c:pt idx="8">
                  <c:v>2.88</c:v>
                </c:pt>
                <c:pt idx="9">
                  <c:v>1.65</c:v>
                </c:pt>
                <c:pt idx="10">
                  <c:v>2.42</c:v>
                </c:pt>
                <c:pt idx="11">
                  <c:v>-0.08</c:v>
                </c:pt>
                <c:pt idx="12">
                  <c:v>2.82</c:v>
                </c:pt>
                <c:pt idx="13">
                  <c:v>2.35</c:v>
                </c:pt>
                <c:pt idx="14">
                  <c:v>1.69</c:v>
                </c:pt>
                <c:pt idx="15">
                  <c:v>0.78</c:v>
                </c:pt>
                <c:pt idx="16">
                  <c:v>3.17</c:v>
                </c:pt>
                <c:pt idx="17">
                  <c:v>0.42</c:v>
                </c:pt>
                <c:pt idx="18">
                  <c:v>1.75</c:v>
                </c:pt>
                <c:pt idx="19">
                  <c:v>2.74</c:v>
                </c:pt>
                <c:pt idx="20">
                  <c:v>2.1800000000000002</c:v>
                </c:pt>
                <c:pt idx="21">
                  <c:v>1.55</c:v>
                </c:pt>
                <c:pt idx="22">
                  <c:v>3.57</c:v>
                </c:pt>
                <c:pt idx="23">
                  <c:v>2.99</c:v>
                </c:pt>
                <c:pt idx="24">
                  <c:v>1.01</c:v>
                </c:pt>
                <c:pt idx="25">
                  <c:v>1.51</c:v>
                </c:pt>
                <c:pt idx="26">
                  <c:v>1.95</c:v>
                </c:pt>
                <c:pt idx="27">
                  <c:v>2.04</c:v>
                </c:pt>
                <c:pt idx="28">
                  <c:v>2.44</c:v>
                </c:pt>
                <c:pt idx="29">
                  <c:v>0.81</c:v>
                </c:pt>
                <c:pt idx="30">
                  <c:v>2.5</c:v>
                </c:pt>
                <c:pt idx="31">
                  <c:v>2.41</c:v>
                </c:pt>
                <c:pt idx="32">
                  <c:v>2.4</c:v>
                </c:pt>
                <c:pt idx="33">
                  <c:v>2.86</c:v>
                </c:pt>
                <c:pt idx="34">
                  <c:v>3.17</c:v>
                </c:pt>
                <c:pt idx="35">
                  <c:v>3.52</c:v>
                </c:pt>
                <c:pt idx="36">
                  <c:v>2.6</c:v>
                </c:pt>
                <c:pt idx="37">
                  <c:v>2.48</c:v>
                </c:pt>
                <c:pt idx="38">
                  <c:v>1.23</c:v>
                </c:pt>
                <c:pt idx="39">
                  <c:v>1.8</c:v>
                </c:pt>
                <c:pt idx="40">
                  <c:v>2.87</c:v>
                </c:pt>
                <c:pt idx="41">
                  <c:v>0.48</c:v>
                </c:pt>
                <c:pt idx="42">
                  <c:v>2.25</c:v>
                </c:pt>
                <c:pt idx="43">
                  <c:v>2.81</c:v>
                </c:pt>
                <c:pt idx="44">
                  <c:v>2.54</c:v>
                </c:pt>
                <c:pt idx="45">
                  <c:v>1.33</c:v>
                </c:pt>
                <c:pt idx="46">
                  <c:v>1.8</c:v>
                </c:pt>
                <c:pt idx="47">
                  <c:v>2.92</c:v>
                </c:pt>
                <c:pt idx="48">
                  <c:v>2.74</c:v>
                </c:pt>
                <c:pt idx="49">
                  <c:v>2.3199999999999998</c:v>
                </c:pt>
                <c:pt idx="50">
                  <c:v>1.4</c:v>
                </c:pt>
                <c:pt idx="51">
                  <c:v>1.47</c:v>
                </c:pt>
                <c:pt idx="52">
                  <c:v>2.21</c:v>
                </c:pt>
                <c:pt idx="53">
                  <c:v>0.43</c:v>
                </c:pt>
                <c:pt idx="54">
                  <c:v>2.35</c:v>
                </c:pt>
                <c:pt idx="55">
                  <c:v>1</c:v>
                </c:pt>
                <c:pt idx="56">
                  <c:v>1.79</c:v>
                </c:pt>
                <c:pt idx="57">
                  <c:v>2.04</c:v>
                </c:pt>
                <c:pt idx="58">
                  <c:v>1.4</c:v>
                </c:pt>
                <c:pt idx="59">
                  <c:v>2.14</c:v>
                </c:pt>
                <c:pt idx="60">
                  <c:v>2.1</c:v>
                </c:pt>
                <c:pt idx="61">
                  <c:v>2.97</c:v>
                </c:pt>
                <c:pt idx="62">
                  <c:v>2.8</c:v>
                </c:pt>
                <c:pt idx="63">
                  <c:v>1.81</c:v>
                </c:pt>
                <c:pt idx="64">
                  <c:v>-0.06</c:v>
                </c:pt>
                <c:pt idx="65">
                  <c:v>3.27</c:v>
                </c:pt>
                <c:pt idx="66">
                  <c:v>2.58</c:v>
                </c:pt>
                <c:pt idx="67">
                  <c:v>1.99</c:v>
                </c:pt>
                <c:pt idx="68">
                  <c:v>2.7</c:v>
                </c:pt>
                <c:pt idx="69">
                  <c:v>2.2200000000000002</c:v>
                </c:pt>
                <c:pt idx="70">
                  <c:v>1.45</c:v>
                </c:pt>
                <c:pt idx="71">
                  <c:v>1.66</c:v>
                </c:pt>
                <c:pt idx="72">
                  <c:v>1.34</c:v>
                </c:pt>
                <c:pt idx="73">
                  <c:v>2.94</c:v>
                </c:pt>
                <c:pt idx="74">
                  <c:v>2.3199999999999998</c:v>
                </c:pt>
                <c:pt idx="75">
                  <c:v>0.1</c:v>
                </c:pt>
                <c:pt idx="76">
                  <c:v>1.39</c:v>
                </c:pt>
                <c:pt idx="77">
                  <c:v>2.2599999999999998</c:v>
                </c:pt>
                <c:pt idx="78">
                  <c:v>3.02</c:v>
                </c:pt>
                <c:pt idx="79">
                  <c:v>2.15</c:v>
                </c:pt>
                <c:pt idx="80">
                  <c:v>1.27</c:v>
                </c:pt>
                <c:pt idx="81">
                  <c:v>0.83</c:v>
                </c:pt>
                <c:pt idx="82">
                  <c:v>1.44</c:v>
                </c:pt>
                <c:pt idx="83">
                  <c:v>2.09</c:v>
                </c:pt>
                <c:pt idx="84">
                  <c:v>1.89</c:v>
                </c:pt>
                <c:pt idx="85">
                  <c:v>1.65</c:v>
                </c:pt>
                <c:pt idx="86">
                  <c:v>0.63</c:v>
                </c:pt>
                <c:pt idx="87">
                  <c:v>3.15</c:v>
                </c:pt>
                <c:pt idx="88">
                  <c:v>3.07</c:v>
                </c:pt>
                <c:pt idx="89">
                  <c:v>0.12</c:v>
                </c:pt>
                <c:pt idx="90">
                  <c:v>3.09</c:v>
                </c:pt>
                <c:pt idx="91">
                  <c:v>0.84</c:v>
                </c:pt>
                <c:pt idx="92">
                  <c:v>1.5</c:v>
                </c:pt>
                <c:pt idx="93">
                  <c:v>1.61</c:v>
                </c:pt>
                <c:pt idx="94">
                  <c:v>1.8</c:v>
                </c:pt>
                <c:pt idx="95">
                  <c:v>6.91</c:v>
                </c:pt>
                <c:pt idx="96">
                  <c:v>2.0699999999999998</c:v>
                </c:pt>
                <c:pt idx="97">
                  <c:v>3.68</c:v>
                </c:pt>
                <c:pt idx="98">
                  <c:v>2.4900000000000002</c:v>
                </c:pt>
                <c:pt idx="99">
                  <c:v>1.97</c:v>
                </c:pt>
                <c:pt idx="100">
                  <c:v>2.34</c:v>
                </c:pt>
                <c:pt idx="101">
                  <c:v>1.76</c:v>
                </c:pt>
                <c:pt idx="102">
                  <c:v>4.29</c:v>
                </c:pt>
                <c:pt idx="103">
                  <c:v>2.2200000000000002</c:v>
                </c:pt>
                <c:pt idx="104">
                  <c:v>1.51</c:v>
                </c:pt>
                <c:pt idx="105">
                  <c:v>0.85</c:v>
                </c:pt>
                <c:pt idx="106">
                  <c:v>2.1</c:v>
                </c:pt>
                <c:pt idx="107">
                  <c:v>2.58</c:v>
                </c:pt>
                <c:pt idx="108">
                  <c:v>3.19</c:v>
                </c:pt>
                <c:pt idx="109">
                  <c:v>1.95</c:v>
                </c:pt>
                <c:pt idx="110">
                  <c:v>2.11</c:v>
                </c:pt>
                <c:pt idx="111">
                  <c:v>1.9</c:v>
                </c:pt>
                <c:pt idx="112">
                  <c:v>2.34</c:v>
                </c:pt>
                <c:pt idx="113">
                  <c:v>3.01</c:v>
                </c:pt>
                <c:pt idx="114">
                  <c:v>1.3</c:v>
                </c:pt>
                <c:pt idx="115">
                  <c:v>3.46</c:v>
                </c:pt>
                <c:pt idx="116">
                  <c:v>2.5499999999999998</c:v>
                </c:pt>
                <c:pt idx="117">
                  <c:v>2.4</c:v>
                </c:pt>
                <c:pt idx="118">
                  <c:v>2.5499999999999998</c:v>
                </c:pt>
                <c:pt idx="119">
                  <c:v>2.2999999999999998</c:v>
                </c:pt>
                <c:pt idx="120">
                  <c:v>2.21</c:v>
                </c:pt>
                <c:pt idx="121">
                  <c:v>1.99</c:v>
                </c:pt>
                <c:pt idx="122">
                  <c:v>2.29</c:v>
                </c:pt>
                <c:pt idx="123">
                  <c:v>2.25</c:v>
                </c:pt>
                <c:pt idx="124">
                  <c:v>2.66</c:v>
                </c:pt>
                <c:pt idx="125">
                  <c:v>2.25</c:v>
                </c:pt>
                <c:pt idx="126">
                  <c:v>3.43</c:v>
                </c:pt>
                <c:pt idx="127">
                  <c:v>1.45</c:v>
                </c:pt>
                <c:pt idx="128">
                  <c:v>3.22</c:v>
                </c:pt>
                <c:pt idx="129">
                  <c:v>1.94</c:v>
                </c:pt>
                <c:pt idx="130">
                  <c:v>1.1499999999999999</c:v>
                </c:pt>
                <c:pt idx="131">
                  <c:v>2.84</c:v>
                </c:pt>
                <c:pt idx="132">
                  <c:v>2.0499999999999998</c:v>
                </c:pt>
                <c:pt idx="133">
                  <c:v>2.41</c:v>
                </c:pt>
                <c:pt idx="134">
                  <c:v>3.27</c:v>
                </c:pt>
                <c:pt idx="135">
                  <c:v>0.69</c:v>
                </c:pt>
                <c:pt idx="136">
                  <c:v>2.35</c:v>
                </c:pt>
                <c:pt idx="137">
                  <c:v>2.58</c:v>
                </c:pt>
                <c:pt idx="138">
                  <c:v>4.2699999999999996</c:v>
                </c:pt>
                <c:pt idx="139">
                  <c:v>0.03</c:v>
                </c:pt>
                <c:pt idx="140">
                  <c:v>-0.06</c:v>
                </c:pt>
                <c:pt idx="141">
                  <c:v>3.26</c:v>
                </c:pt>
                <c:pt idx="142">
                  <c:v>1.89</c:v>
                </c:pt>
                <c:pt idx="143">
                  <c:v>1.19</c:v>
                </c:pt>
                <c:pt idx="144">
                  <c:v>2.94</c:v>
                </c:pt>
                <c:pt idx="145">
                  <c:v>2.06</c:v>
                </c:pt>
                <c:pt idx="146">
                  <c:v>2.11</c:v>
                </c:pt>
                <c:pt idx="147">
                  <c:v>2.85</c:v>
                </c:pt>
                <c:pt idx="148">
                  <c:v>2.5499999999999998</c:v>
                </c:pt>
                <c:pt idx="149">
                  <c:v>1.06</c:v>
                </c:pt>
                <c:pt idx="150">
                  <c:v>1.43</c:v>
                </c:pt>
                <c:pt idx="151">
                  <c:v>3.5</c:v>
                </c:pt>
                <c:pt idx="152">
                  <c:v>1.06</c:v>
                </c:pt>
                <c:pt idx="153">
                  <c:v>1.79</c:v>
                </c:pt>
                <c:pt idx="154">
                  <c:v>2.72</c:v>
                </c:pt>
                <c:pt idx="155">
                  <c:v>1.92</c:v>
                </c:pt>
                <c:pt idx="156">
                  <c:v>1.08</c:v>
                </c:pt>
                <c:pt idx="157">
                  <c:v>1.95</c:v>
                </c:pt>
                <c:pt idx="158">
                  <c:v>0.73</c:v>
                </c:pt>
                <c:pt idx="159">
                  <c:v>0.98</c:v>
                </c:pt>
                <c:pt idx="160">
                  <c:v>1.73</c:v>
                </c:pt>
                <c:pt idx="161">
                  <c:v>1.65</c:v>
                </c:pt>
                <c:pt idx="162">
                  <c:v>2.36</c:v>
                </c:pt>
                <c:pt idx="163">
                  <c:v>0.83</c:v>
                </c:pt>
                <c:pt idx="164">
                  <c:v>2.71</c:v>
                </c:pt>
                <c:pt idx="165">
                  <c:v>-0.01</c:v>
                </c:pt>
                <c:pt idx="166">
                  <c:v>2.68</c:v>
                </c:pt>
                <c:pt idx="167">
                  <c:v>1.21</c:v>
                </c:pt>
                <c:pt idx="168">
                  <c:v>1.79</c:v>
                </c:pt>
                <c:pt idx="169">
                  <c:v>1.06</c:v>
                </c:pt>
                <c:pt idx="170">
                  <c:v>2.38</c:v>
                </c:pt>
                <c:pt idx="171">
                  <c:v>1</c:v>
                </c:pt>
                <c:pt idx="172">
                  <c:v>3.26</c:v>
                </c:pt>
                <c:pt idx="173">
                  <c:v>1.4</c:v>
                </c:pt>
                <c:pt idx="174">
                  <c:v>1.68</c:v>
                </c:pt>
                <c:pt idx="175">
                  <c:v>3.78</c:v>
                </c:pt>
                <c:pt idx="176">
                  <c:v>1.39</c:v>
                </c:pt>
                <c:pt idx="177">
                  <c:v>-0.82</c:v>
                </c:pt>
                <c:pt idx="178">
                  <c:v>0.59</c:v>
                </c:pt>
                <c:pt idx="179">
                  <c:v>1.27</c:v>
                </c:pt>
                <c:pt idx="180">
                  <c:v>2.38</c:v>
                </c:pt>
                <c:pt idx="181">
                  <c:v>2.62</c:v>
                </c:pt>
                <c:pt idx="182">
                  <c:v>1.8</c:v>
                </c:pt>
                <c:pt idx="183">
                  <c:v>1.74</c:v>
                </c:pt>
                <c:pt idx="184">
                  <c:v>2.0299999999999998</c:v>
                </c:pt>
                <c:pt idx="185">
                  <c:v>2.96</c:v>
                </c:pt>
                <c:pt idx="186">
                  <c:v>2.17</c:v>
                </c:pt>
                <c:pt idx="187">
                  <c:v>1.91</c:v>
                </c:pt>
                <c:pt idx="188">
                  <c:v>2.39</c:v>
                </c:pt>
                <c:pt idx="189">
                  <c:v>2.29</c:v>
                </c:pt>
                <c:pt idx="190">
                  <c:v>1.68</c:v>
                </c:pt>
                <c:pt idx="191">
                  <c:v>3.06</c:v>
                </c:pt>
                <c:pt idx="192">
                  <c:v>2.44</c:v>
                </c:pt>
                <c:pt idx="193">
                  <c:v>1.91</c:v>
                </c:pt>
                <c:pt idx="194">
                  <c:v>2.5</c:v>
                </c:pt>
                <c:pt idx="195">
                  <c:v>2.42</c:v>
                </c:pt>
                <c:pt idx="196">
                  <c:v>4.87</c:v>
                </c:pt>
                <c:pt idx="197">
                  <c:v>1.7</c:v>
                </c:pt>
                <c:pt idx="198">
                  <c:v>3.97</c:v>
                </c:pt>
                <c:pt idx="199">
                  <c:v>2.19</c:v>
                </c:pt>
                <c:pt idx="200">
                  <c:v>4.9400000000000004</c:v>
                </c:pt>
                <c:pt idx="201">
                  <c:v>2.78</c:v>
                </c:pt>
                <c:pt idx="202">
                  <c:v>1.98</c:v>
                </c:pt>
                <c:pt idx="203">
                  <c:v>2.2400000000000002</c:v>
                </c:pt>
                <c:pt idx="204">
                  <c:v>1.37</c:v>
                </c:pt>
                <c:pt idx="205">
                  <c:v>1.5</c:v>
                </c:pt>
                <c:pt idx="206">
                  <c:v>1.1200000000000001</c:v>
                </c:pt>
                <c:pt idx="207">
                  <c:v>3.09</c:v>
                </c:pt>
                <c:pt idx="208">
                  <c:v>3.2</c:v>
                </c:pt>
                <c:pt idx="209">
                  <c:v>1.96</c:v>
                </c:pt>
                <c:pt idx="210">
                  <c:v>2.06</c:v>
                </c:pt>
                <c:pt idx="211">
                  <c:v>2.97</c:v>
                </c:pt>
                <c:pt idx="212">
                  <c:v>3.06</c:v>
                </c:pt>
                <c:pt idx="213">
                  <c:v>1.18</c:v>
                </c:pt>
                <c:pt idx="214">
                  <c:v>1.28</c:v>
                </c:pt>
                <c:pt idx="215">
                  <c:v>3.51</c:v>
                </c:pt>
                <c:pt idx="216">
                  <c:v>1.99</c:v>
                </c:pt>
                <c:pt idx="217">
                  <c:v>2.5099999999999998</c:v>
                </c:pt>
                <c:pt idx="218">
                  <c:v>1.89</c:v>
                </c:pt>
                <c:pt idx="219">
                  <c:v>1.71</c:v>
                </c:pt>
                <c:pt idx="220">
                  <c:v>1.78</c:v>
                </c:pt>
                <c:pt idx="221">
                  <c:v>1.91</c:v>
                </c:pt>
                <c:pt idx="222">
                  <c:v>1.77</c:v>
                </c:pt>
                <c:pt idx="223">
                  <c:v>2.68</c:v>
                </c:pt>
                <c:pt idx="224">
                  <c:v>2.3199999999999998</c:v>
                </c:pt>
                <c:pt idx="225">
                  <c:v>1.46</c:v>
                </c:pt>
                <c:pt idx="226">
                  <c:v>1.73</c:v>
                </c:pt>
                <c:pt idx="227">
                  <c:v>3.33</c:v>
                </c:pt>
                <c:pt idx="228">
                  <c:v>1.62</c:v>
                </c:pt>
                <c:pt idx="229">
                  <c:v>1.65</c:v>
                </c:pt>
                <c:pt idx="230">
                  <c:v>2.12</c:v>
                </c:pt>
                <c:pt idx="231">
                  <c:v>3.86</c:v>
                </c:pt>
                <c:pt idx="232">
                  <c:v>0.81</c:v>
                </c:pt>
                <c:pt idx="233">
                  <c:v>3.35</c:v>
                </c:pt>
                <c:pt idx="234">
                  <c:v>2.2999999999999998</c:v>
                </c:pt>
                <c:pt idx="235">
                  <c:v>1.57</c:v>
                </c:pt>
                <c:pt idx="236">
                  <c:v>3.13</c:v>
                </c:pt>
                <c:pt idx="237">
                  <c:v>3.2</c:v>
                </c:pt>
                <c:pt idx="238">
                  <c:v>2.0299999999999998</c:v>
                </c:pt>
                <c:pt idx="239">
                  <c:v>0.89</c:v>
                </c:pt>
                <c:pt idx="240">
                  <c:v>1.36</c:v>
                </c:pt>
                <c:pt idx="241">
                  <c:v>2.31</c:v>
                </c:pt>
                <c:pt idx="242">
                  <c:v>2.2000000000000002</c:v>
                </c:pt>
                <c:pt idx="243">
                  <c:v>3.06</c:v>
                </c:pt>
                <c:pt idx="244">
                  <c:v>2.5099999999999998</c:v>
                </c:pt>
                <c:pt idx="245">
                  <c:v>1.99</c:v>
                </c:pt>
                <c:pt idx="246">
                  <c:v>0.55000000000000004</c:v>
                </c:pt>
                <c:pt idx="247">
                  <c:v>2.11</c:v>
                </c:pt>
                <c:pt idx="248">
                  <c:v>1.69</c:v>
                </c:pt>
                <c:pt idx="249">
                  <c:v>1.42</c:v>
                </c:pt>
                <c:pt idx="250">
                  <c:v>1.87</c:v>
                </c:pt>
                <c:pt idx="251">
                  <c:v>3.46</c:v>
                </c:pt>
                <c:pt idx="252">
                  <c:v>2.48</c:v>
                </c:pt>
                <c:pt idx="253">
                  <c:v>2.4</c:v>
                </c:pt>
                <c:pt idx="254">
                  <c:v>4.0599999999999996</c:v>
                </c:pt>
                <c:pt idx="255">
                  <c:v>3.73</c:v>
                </c:pt>
                <c:pt idx="256">
                  <c:v>2.94</c:v>
                </c:pt>
                <c:pt idx="257">
                  <c:v>0.79</c:v>
                </c:pt>
                <c:pt idx="258">
                  <c:v>1.03</c:v>
                </c:pt>
                <c:pt idx="259">
                  <c:v>1.04</c:v>
                </c:pt>
                <c:pt idx="260">
                  <c:v>2.59</c:v>
                </c:pt>
                <c:pt idx="261">
                  <c:v>2.72</c:v>
                </c:pt>
                <c:pt idx="262">
                  <c:v>1.57</c:v>
                </c:pt>
                <c:pt idx="263">
                  <c:v>0.63</c:v>
                </c:pt>
                <c:pt idx="264">
                  <c:v>1.53</c:v>
                </c:pt>
                <c:pt idx="265">
                  <c:v>2.61</c:v>
                </c:pt>
                <c:pt idx="266">
                  <c:v>2</c:v>
                </c:pt>
                <c:pt idx="267">
                  <c:v>2.97</c:v>
                </c:pt>
                <c:pt idx="268">
                  <c:v>2.0099999999999998</c:v>
                </c:pt>
                <c:pt idx="269">
                  <c:v>0.35</c:v>
                </c:pt>
                <c:pt idx="270">
                  <c:v>1.97</c:v>
                </c:pt>
                <c:pt idx="271">
                  <c:v>1.06</c:v>
                </c:pt>
                <c:pt idx="272">
                  <c:v>1.25</c:v>
                </c:pt>
                <c:pt idx="273">
                  <c:v>3.52</c:v>
                </c:pt>
                <c:pt idx="274">
                  <c:v>2.12</c:v>
                </c:pt>
                <c:pt idx="275">
                  <c:v>2.19</c:v>
                </c:pt>
                <c:pt idx="276">
                  <c:v>2</c:v>
                </c:pt>
                <c:pt idx="277">
                  <c:v>3.07</c:v>
                </c:pt>
                <c:pt idx="278">
                  <c:v>3.73</c:v>
                </c:pt>
                <c:pt idx="279">
                  <c:v>1.79</c:v>
                </c:pt>
                <c:pt idx="280">
                  <c:v>2.67</c:v>
                </c:pt>
                <c:pt idx="281">
                  <c:v>1.69</c:v>
                </c:pt>
                <c:pt idx="282">
                  <c:v>1.78</c:v>
                </c:pt>
                <c:pt idx="283">
                  <c:v>2.48</c:v>
                </c:pt>
                <c:pt idx="284">
                  <c:v>1.76</c:v>
                </c:pt>
                <c:pt idx="285">
                  <c:v>2.2799999999999998</c:v>
                </c:pt>
                <c:pt idx="286">
                  <c:v>2.3199999999999998</c:v>
                </c:pt>
                <c:pt idx="287">
                  <c:v>1.28</c:v>
                </c:pt>
                <c:pt idx="288">
                  <c:v>1.33</c:v>
                </c:pt>
                <c:pt idx="289">
                  <c:v>1.84</c:v>
                </c:pt>
                <c:pt idx="290">
                  <c:v>1.88</c:v>
                </c:pt>
                <c:pt idx="291">
                  <c:v>0.28000000000000003</c:v>
                </c:pt>
                <c:pt idx="292">
                  <c:v>2.0499999999999998</c:v>
                </c:pt>
                <c:pt idx="293">
                  <c:v>2.97</c:v>
                </c:pt>
                <c:pt idx="294">
                  <c:v>2.46</c:v>
                </c:pt>
                <c:pt idx="295">
                  <c:v>1.82</c:v>
                </c:pt>
                <c:pt idx="296">
                  <c:v>3.58</c:v>
                </c:pt>
                <c:pt idx="297">
                  <c:v>3.35</c:v>
                </c:pt>
                <c:pt idx="298">
                  <c:v>2.27</c:v>
                </c:pt>
                <c:pt idx="299">
                  <c:v>2.41</c:v>
                </c:pt>
                <c:pt idx="300">
                  <c:v>2.62</c:v>
                </c:pt>
                <c:pt idx="301">
                  <c:v>1.49</c:v>
                </c:pt>
                <c:pt idx="302">
                  <c:v>2.82</c:v>
                </c:pt>
                <c:pt idx="303">
                  <c:v>2.4</c:v>
                </c:pt>
                <c:pt idx="304">
                  <c:v>3.46</c:v>
                </c:pt>
                <c:pt idx="305">
                  <c:v>3.47</c:v>
                </c:pt>
                <c:pt idx="306">
                  <c:v>2.25</c:v>
                </c:pt>
                <c:pt idx="307">
                  <c:v>1.63</c:v>
                </c:pt>
                <c:pt idx="308">
                  <c:v>1.04</c:v>
                </c:pt>
                <c:pt idx="309">
                  <c:v>1.28</c:v>
                </c:pt>
                <c:pt idx="310">
                  <c:v>3.25</c:v>
                </c:pt>
                <c:pt idx="311">
                  <c:v>1.79</c:v>
                </c:pt>
                <c:pt idx="312">
                  <c:v>2.11</c:v>
                </c:pt>
                <c:pt idx="313">
                  <c:v>3.02</c:v>
                </c:pt>
                <c:pt idx="314">
                  <c:v>1.66</c:v>
                </c:pt>
                <c:pt idx="315">
                  <c:v>2.09</c:v>
                </c:pt>
                <c:pt idx="316">
                  <c:v>0.95</c:v>
                </c:pt>
                <c:pt idx="317">
                  <c:v>2.0499999999999998</c:v>
                </c:pt>
                <c:pt idx="318">
                  <c:v>1.54</c:v>
                </c:pt>
                <c:pt idx="319">
                  <c:v>1.18</c:v>
                </c:pt>
                <c:pt idx="320">
                  <c:v>3.51</c:v>
                </c:pt>
                <c:pt idx="321">
                  <c:v>2.97</c:v>
                </c:pt>
                <c:pt idx="322">
                  <c:v>0.82</c:v>
                </c:pt>
                <c:pt idx="323">
                  <c:v>1.02</c:v>
                </c:pt>
                <c:pt idx="324">
                  <c:v>1.88</c:v>
                </c:pt>
                <c:pt idx="325">
                  <c:v>2.5099999999999998</c:v>
                </c:pt>
                <c:pt idx="326">
                  <c:v>2.09</c:v>
                </c:pt>
                <c:pt idx="327">
                  <c:v>2.68</c:v>
                </c:pt>
                <c:pt idx="328">
                  <c:v>1.61</c:v>
                </c:pt>
                <c:pt idx="329">
                  <c:v>3.16</c:v>
                </c:pt>
                <c:pt idx="330">
                  <c:v>2.74</c:v>
                </c:pt>
                <c:pt idx="331">
                  <c:v>2.33</c:v>
                </c:pt>
                <c:pt idx="332">
                  <c:v>3.32</c:v>
                </c:pt>
                <c:pt idx="333">
                  <c:v>1.65</c:v>
                </c:pt>
                <c:pt idx="334">
                  <c:v>-0.09</c:v>
                </c:pt>
                <c:pt idx="335">
                  <c:v>1.6</c:v>
                </c:pt>
                <c:pt idx="336">
                  <c:v>1.01</c:v>
                </c:pt>
                <c:pt idx="337">
                  <c:v>1.71</c:v>
                </c:pt>
                <c:pt idx="338">
                  <c:v>2.99</c:v>
                </c:pt>
                <c:pt idx="339">
                  <c:v>0.53</c:v>
                </c:pt>
                <c:pt idx="340">
                  <c:v>2.79</c:v>
                </c:pt>
                <c:pt idx="341">
                  <c:v>2.29</c:v>
                </c:pt>
                <c:pt idx="342">
                  <c:v>0.23</c:v>
                </c:pt>
                <c:pt idx="343">
                  <c:v>1.73</c:v>
                </c:pt>
                <c:pt idx="344">
                  <c:v>2.69</c:v>
                </c:pt>
                <c:pt idx="345">
                  <c:v>3</c:v>
                </c:pt>
                <c:pt idx="346">
                  <c:v>0.94</c:v>
                </c:pt>
                <c:pt idx="347">
                  <c:v>4.3099999999999996</c:v>
                </c:pt>
                <c:pt idx="348">
                  <c:v>1.22</c:v>
                </c:pt>
                <c:pt idx="349">
                  <c:v>2.56</c:v>
                </c:pt>
                <c:pt idx="350">
                  <c:v>3.25</c:v>
                </c:pt>
                <c:pt idx="351">
                  <c:v>2.31</c:v>
                </c:pt>
                <c:pt idx="352">
                  <c:v>2.0699999999999998</c:v>
                </c:pt>
                <c:pt idx="353">
                  <c:v>3.78</c:v>
                </c:pt>
                <c:pt idx="354">
                  <c:v>1.89</c:v>
                </c:pt>
                <c:pt idx="355">
                  <c:v>0.92</c:v>
                </c:pt>
                <c:pt idx="356">
                  <c:v>1.94</c:v>
                </c:pt>
                <c:pt idx="357">
                  <c:v>3.8</c:v>
                </c:pt>
                <c:pt idx="358">
                  <c:v>2.29</c:v>
                </c:pt>
                <c:pt idx="359">
                  <c:v>2.1</c:v>
                </c:pt>
                <c:pt idx="360">
                  <c:v>1.53</c:v>
                </c:pt>
                <c:pt idx="361">
                  <c:v>2.68</c:v>
                </c:pt>
                <c:pt idx="362">
                  <c:v>1.27</c:v>
                </c:pt>
                <c:pt idx="363">
                  <c:v>0.44</c:v>
                </c:pt>
                <c:pt idx="364">
                  <c:v>1.89</c:v>
                </c:pt>
                <c:pt idx="365">
                  <c:v>2.61</c:v>
                </c:pt>
                <c:pt idx="366">
                  <c:v>2.67</c:v>
                </c:pt>
                <c:pt idx="367">
                  <c:v>3.3</c:v>
                </c:pt>
                <c:pt idx="368">
                  <c:v>2.56</c:v>
                </c:pt>
                <c:pt idx="369">
                  <c:v>2.5099999999999998</c:v>
                </c:pt>
                <c:pt idx="370">
                  <c:v>2.85</c:v>
                </c:pt>
                <c:pt idx="371">
                  <c:v>2.2000000000000002</c:v>
                </c:pt>
                <c:pt idx="372">
                  <c:v>1.7</c:v>
                </c:pt>
                <c:pt idx="373">
                  <c:v>2.44</c:v>
                </c:pt>
                <c:pt idx="374">
                  <c:v>0.99</c:v>
                </c:pt>
                <c:pt idx="375">
                  <c:v>2.86</c:v>
                </c:pt>
                <c:pt idx="376">
                  <c:v>1.98</c:v>
                </c:pt>
                <c:pt idx="377">
                  <c:v>2.95</c:v>
                </c:pt>
                <c:pt idx="378">
                  <c:v>1.9</c:v>
                </c:pt>
                <c:pt idx="379">
                  <c:v>7.37</c:v>
                </c:pt>
                <c:pt idx="380">
                  <c:v>2.25</c:v>
                </c:pt>
                <c:pt idx="381">
                  <c:v>2.13</c:v>
                </c:pt>
                <c:pt idx="382">
                  <c:v>0.73</c:v>
                </c:pt>
                <c:pt idx="383">
                  <c:v>1.18</c:v>
                </c:pt>
                <c:pt idx="384">
                  <c:v>2.96</c:v>
                </c:pt>
                <c:pt idx="385">
                  <c:v>2.08</c:v>
                </c:pt>
                <c:pt idx="386">
                  <c:v>2.41</c:v>
                </c:pt>
                <c:pt idx="387">
                  <c:v>2.56</c:v>
                </c:pt>
                <c:pt idx="388">
                  <c:v>2.85</c:v>
                </c:pt>
                <c:pt idx="389">
                  <c:v>1.44</c:v>
                </c:pt>
                <c:pt idx="390">
                  <c:v>2.98</c:v>
                </c:pt>
                <c:pt idx="391">
                  <c:v>1.58</c:v>
                </c:pt>
                <c:pt idx="392">
                  <c:v>0.84</c:v>
                </c:pt>
                <c:pt idx="393">
                  <c:v>1.43</c:v>
                </c:pt>
                <c:pt idx="394">
                  <c:v>2.5</c:v>
                </c:pt>
                <c:pt idx="395">
                  <c:v>2.72</c:v>
                </c:pt>
                <c:pt idx="396">
                  <c:v>2.29</c:v>
                </c:pt>
                <c:pt idx="397">
                  <c:v>2.71</c:v>
                </c:pt>
                <c:pt idx="398">
                  <c:v>1.49</c:v>
                </c:pt>
                <c:pt idx="399">
                  <c:v>3.81</c:v>
                </c:pt>
                <c:pt idx="400">
                  <c:v>1.42</c:v>
                </c:pt>
                <c:pt idx="401">
                  <c:v>1.02</c:v>
                </c:pt>
                <c:pt idx="402">
                  <c:v>1.37</c:v>
                </c:pt>
                <c:pt idx="403">
                  <c:v>3.52</c:v>
                </c:pt>
                <c:pt idx="404">
                  <c:v>1.05</c:v>
                </c:pt>
                <c:pt idx="405">
                  <c:v>3.08</c:v>
                </c:pt>
                <c:pt idx="406">
                  <c:v>2.21</c:v>
                </c:pt>
                <c:pt idx="407">
                  <c:v>2.46</c:v>
                </c:pt>
                <c:pt idx="408">
                  <c:v>2.39</c:v>
                </c:pt>
                <c:pt idx="409">
                  <c:v>1.21</c:v>
                </c:pt>
                <c:pt idx="410">
                  <c:v>2.64</c:v>
                </c:pt>
                <c:pt idx="411">
                  <c:v>1.61</c:v>
                </c:pt>
                <c:pt idx="412">
                  <c:v>1.67</c:v>
                </c:pt>
                <c:pt idx="413">
                  <c:v>2.29</c:v>
                </c:pt>
                <c:pt idx="414">
                  <c:v>0.23</c:v>
                </c:pt>
                <c:pt idx="415">
                  <c:v>0.8</c:v>
                </c:pt>
                <c:pt idx="416">
                  <c:v>2.6</c:v>
                </c:pt>
                <c:pt idx="417">
                  <c:v>1.87</c:v>
                </c:pt>
                <c:pt idx="418">
                  <c:v>2.58</c:v>
                </c:pt>
                <c:pt idx="419">
                  <c:v>3.31</c:v>
                </c:pt>
                <c:pt idx="420">
                  <c:v>1.35</c:v>
                </c:pt>
                <c:pt idx="421">
                  <c:v>1.34</c:v>
                </c:pt>
                <c:pt idx="422">
                  <c:v>1.57</c:v>
                </c:pt>
                <c:pt idx="423">
                  <c:v>0.69</c:v>
                </c:pt>
                <c:pt idx="424">
                  <c:v>1.99</c:v>
                </c:pt>
                <c:pt idx="425">
                  <c:v>1.69</c:v>
                </c:pt>
                <c:pt idx="426">
                  <c:v>2.34</c:v>
                </c:pt>
                <c:pt idx="427">
                  <c:v>4.1399999999999997</c:v>
                </c:pt>
                <c:pt idx="428">
                  <c:v>1.22</c:v>
                </c:pt>
                <c:pt idx="429">
                  <c:v>2.59</c:v>
                </c:pt>
                <c:pt idx="430">
                  <c:v>2.83</c:v>
                </c:pt>
                <c:pt idx="431">
                  <c:v>1.58</c:v>
                </c:pt>
                <c:pt idx="432">
                  <c:v>1.97</c:v>
                </c:pt>
                <c:pt idx="433">
                  <c:v>1.67</c:v>
                </c:pt>
                <c:pt idx="434">
                  <c:v>1.65</c:v>
                </c:pt>
                <c:pt idx="435">
                  <c:v>4.07</c:v>
                </c:pt>
                <c:pt idx="436">
                  <c:v>1.39</c:v>
                </c:pt>
                <c:pt idx="437">
                  <c:v>0.42</c:v>
                </c:pt>
                <c:pt idx="438">
                  <c:v>2.38</c:v>
                </c:pt>
                <c:pt idx="439">
                  <c:v>2.4</c:v>
                </c:pt>
                <c:pt idx="440">
                  <c:v>1.5</c:v>
                </c:pt>
                <c:pt idx="441">
                  <c:v>2.19</c:v>
                </c:pt>
                <c:pt idx="442">
                  <c:v>1.69</c:v>
                </c:pt>
                <c:pt idx="443">
                  <c:v>3.32</c:v>
                </c:pt>
                <c:pt idx="444">
                  <c:v>1.0900000000000001</c:v>
                </c:pt>
                <c:pt idx="445">
                  <c:v>2.66</c:v>
                </c:pt>
                <c:pt idx="446">
                  <c:v>3.54</c:v>
                </c:pt>
                <c:pt idx="447">
                  <c:v>2.4900000000000002</c:v>
                </c:pt>
                <c:pt idx="448">
                  <c:v>3.59</c:v>
                </c:pt>
                <c:pt idx="449">
                  <c:v>2.36</c:v>
                </c:pt>
                <c:pt idx="450">
                  <c:v>1.59</c:v>
                </c:pt>
                <c:pt idx="451">
                  <c:v>3.59</c:v>
                </c:pt>
                <c:pt idx="452">
                  <c:v>2.4900000000000002</c:v>
                </c:pt>
                <c:pt idx="453">
                  <c:v>2.23</c:v>
                </c:pt>
                <c:pt idx="454">
                  <c:v>2.94</c:v>
                </c:pt>
                <c:pt idx="455">
                  <c:v>2.4</c:v>
                </c:pt>
                <c:pt idx="456">
                  <c:v>1.82</c:v>
                </c:pt>
                <c:pt idx="457">
                  <c:v>1.92</c:v>
                </c:pt>
                <c:pt idx="458">
                  <c:v>2.8</c:v>
                </c:pt>
                <c:pt idx="459">
                  <c:v>1.41</c:v>
                </c:pt>
                <c:pt idx="460">
                  <c:v>2.83</c:v>
                </c:pt>
                <c:pt idx="461">
                  <c:v>2.29</c:v>
                </c:pt>
                <c:pt idx="462">
                  <c:v>0.62</c:v>
                </c:pt>
                <c:pt idx="463">
                  <c:v>2.8</c:v>
                </c:pt>
                <c:pt idx="464">
                  <c:v>1.55</c:v>
                </c:pt>
                <c:pt idx="465">
                  <c:v>2.42</c:v>
                </c:pt>
                <c:pt idx="466">
                  <c:v>2.73</c:v>
                </c:pt>
                <c:pt idx="467">
                  <c:v>1.98</c:v>
                </c:pt>
                <c:pt idx="468">
                  <c:v>1.6</c:v>
                </c:pt>
                <c:pt idx="469">
                  <c:v>1.68</c:v>
                </c:pt>
                <c:pt idx="470">
                  <c:v>0.72</c:v>
                </c:pt>
                <c:pt idx="471">
                  <c:v>1.59</c:v>
                </c:pt>
                <c:pt idx="472">
                  <c:v>0.67</c:v>
                </c:pt>
                <c:pt idx="473">
                  <c:v>1.1399999999999999</c:v>
                </c:pt>
                <c:pt idx="474">
                  <c:v>2.59</c:v>
                </c:pt>
                <c:pt idx="475">
                  <c:v>2.36</c:v>
                </c:pt>
                <c:pt idx="476">
                  <c:v>1.97</c:v>
                </c:pt>
                <c:pt idx="477">
                  <c:v>1.42</c:v>
                </c:pt>
                <c:pt idx="478">
                  <c:v>2.89</c:v>
                </c:pt>
                <c:pt idx="479">
                  <c:v>2.3199999999999998</c:v>
                </c:pt>
                <c:pt idx="480">
                  <c:v>2.04</c:v>
                </c:pt>
                <c:pt idx="481">
                  <c:v>2.2200000000000002</c:v>
                </c:pt>
                <c:pt idx="482">
                  <c:v>1.64</c:v>
                </c:pt>
                <c:pt idx="483">
                  <c:v>1.3</c:v>
                </c:pt>
                <c:pt idx="484">
                  <c:v>2.25</c:v>
                </c:pt>
                <c:pt idx="485">
                  <c:v>0.9</c:v>
                </c:pt>
                <c:pt idx="486">
                  <c:v>1.94</c:v>
                </c:pt>
                <c:pt idx="487">
                  <c:v>2.71</c:v>
                </c:pt>
                <c:pt idx="488">
                  <c:v>2.44</c:v>
                </c:pt>
                <c:pt idx="489">
                  <c:v>1.93</c:v>
                </c:pt>
                <c:pt idx="490">
                  <c:v>2.19</c:v>
                </c:pt>
                <c:pt idx="491">
                  <c:v>0.82</c:v>
                </c:pt>
                <c:pt idx="492">
                  <c:v>1.1499999999999999</c:v>
                </c:pt>
                <c:pt idx="493">
                  <c:v>2.6</c:v>
                </c:pt>
                <c:pt idx="494">
                  <c:v>3.68</c:v>
                </c:pt>
                <c:pt idx="495">
                  <c:v>1.91</c:v>
                </c:pt>
                <c:pt idx="496">
                  <c:v>1.56</c:v>
                </c:pt>
                <c:pt idx="497">
                  <c:v>2.77</c:v>
                </c:pt>
                <c:pt idx="498">
                  <c:v>1.41</c:v>
                </c:pt>
                <c:pt idx="499">
                  <c:v>1.17</c:v>
                </c:pt>
                <c:pt idx="500">
                  <c:v>3.03</c:v>
                </c:pt>
                <c:pt idx="501">
                  <c:v>3.12</c:v>
                </c:pt>
                <c:pt idx="502">
                  <c:v>1.65</c:v>
                </c:pt>
                <c:pt idx="503">
                  <c:v>1.29</c:v>
                </c:pt>
                <c:pt idx="504">
                  <c:v>1.96</c:v>
                </c:pt>
                <c:pt idx="505">
                  <c:v>1.86</c:v>
                </c:pt>
                <c:pt idx="506">
                  <c:v>0.97</c:v>
                </c:pt>
                <c:pt idx="507">
                  <c:v>1.29</c:v>
                </c:pt>
                <c:pt idx="508">
                  <c:v>0.75</c:v>
                </c:pt>
                <c:pt idx="509">
                  <c:v>3.89</c:v>
                </c:pt>
                <c:pt idx="510">
                  <c:v>2.65</c:v>
                </c:pt>
                <c:pt idx="511">
                  <c:v>0.57999999999999996</c:v>
                </c:pt>
              </c:numCache>
            </c:numRef>
          </c:xVal>
          <c:yVal>
            <c:numRef>
              <c:f>MultiVariateModeling!$W$4:$W$515</c:f>
              <c:numCache>
                <c:formatCode>General</c:formatCode>
                <c:ptCount val="512"/>
                <c:pt idx="0">
                  <c:v>9.8000000000000004E-2</c:v>
                </c:pt>
                <c:pt idx="1">
                  <c:v>0.108</c:v>
                </c:pt>
                <c:pt idx="2">
                  <c:v>-0.127</c:v>
                </c:pt>
                <c:pt idx="3">
                  <c:v>-0.22900000000000001</c:v>
                </c:pt>
                <c:pt idx="4">
                  <c:v>0.10299999999999999</c:v>
                </c:pt>
                <c:pt idx="5">
                  <c:v>7.0999999999999994E-2</c:v>
                </c:pt>
                <c:pt idx="6">
                  <c:v>4.5999999999999999E-2</c:v>
                </c:pt>
                <c:pt idx="7">
                  <c:v>0.14699999999999999</c:v>
                </c:pt>
                <c:pt idx="8">
                  <c:v>5.7000000000000002E-2</c:v>
                </c:pt>
                <c:pt idx="9">
                  <c:v>0.113</c:v>
                </c:pt>
                <c:pt idx="10">
                  <c:v>0.183</c:v>
                </c:pt>
                <c:pt idx="11">
                  <c:v>-0.156</c:v>
                </c:pt>
                <c:pt idx="12">
                  <c:v>4.1000000000000002E-2</c:v>
                </c:pt>
                <c:pt idx="13">
                  <c:v>0.112</c:v>
                </c:pt>
                <c:pt idx="14">
                  <c:v>0.127</c:v>
                </c:pt>
                <c:pt idx="15">
                  <c:v>3.4000000000000002E-2</c:v>
                </c:pt>
                <c:pt idx="16">
                  <c:v>-1.4E-2</c:v>
                </c:pt>
                <c:pt idx="17">
                  <c:v>0.14099999999999999</c:v>
                </c:pt>
                <c:pt idx="18">
                  <c:v>9.9000000000000005E-2</c:v>
                </c:pt>
                <c:pt idx="19">
                  <c:v>7.1999999999999995E-2</c:v>
                </c:pt>
                <c:pt idx="20">
                  <c:v>9.0999999999999998E-2</c:v>
                </c:pt>
                <c:pt idx="21">
                  <c:v>-0.25800000000000001</c:v>
                </c:pt>
                <c:pt idx="22">
                  <c:v>0</c:v>
                </c:pt>
                <c:pt idx="23">
                  <c:v>5.6000000000000001E-2</c:v>
                </c:pt>
                <c:pt idx="24">
                  <c:v>-2.3E-2</c:v>
                </c:pt>
                <c:pt idx="25">
                  <c:v>3.6999999999999998E-2</c:v>
                </c:pt>
                <c:pt idx="26">
                  <c:v>2.5000000000000001E-2</c:v>
                </c:pt>
                <c:pt idx="27">
                  <c:v>-0.51700000000000002</c:v>
                </c:pt>
                <c:pt idx="28">
                  <c:v>0.16800000000000001</c:v>
                </c:pt>
                <c:pt idx="29">
                  <c:v>-0.125</c:v>
                </c:pt>
                <c:pt idx="30">
                  <c:v>7.5999999999999998E-2</c:v>
                </c:pt>
                <c:pt idx="31">
                  <c:v>0.16500000000000001</c:v>
                </c:pt>
                <c:pt idx="32">
                  <c:v>0.126</c:v>
                </c:pt>
                <c:pt idx="33">
                  <c:v>0.123</c:v>
                </c:pt>
                <c:pt idx="34">
                  <c:v>1.0999999999999999E-2</c:v>
                </c:pt>
                <c:pt idx="35">
                  <c:v>-2.3E-2</c:v>
                </c:pt>
                <c:pt idx="36">
                  <c:v>0.10199999999999999</c:v>
                </c:pt>
                <c:pt idx="37">
                  <c:v>0.04</c:v>
                </c:pt>
                <c:pt idx="38">
                  <c:v>0.08</c:v>
                </c:pt>
                <c:pt idx="39">
                  <c:v>6.0000000000000001E-3</c:v>
                </c:pt>
                <c:pt idx="40">
                  <c:v>8.3000000000000004E-2</c:v>
                </c:pt>
                <c:pt idx="41">
                  <c:v>0.10299999999999999</c:v>
                </c:pt>
                <c:pt idx="42">
                  <c:v>0.161</c:v>
                </c:pt>
                <c:pt idx="43">
                  <c:v>-0.55900000000000005</c:v>
                </c:pt>
                <c:pt idx="44">
                  <c:v>-0.40200000000000002</c:v>
                </c:pt>
                <c:pt idx="45">
                  <c:v>9.5000000000000001E-2</c:v>
                </c:pt>
                <c:pt idx="46">
                  <c:v>-0.19900000000000001</c:v>
                </c:pt>
                <c:pt idx="47">
                  <c:v>0.15</c:v>
                </c:pt>
                <c:pt idx="48">
                  <c:v>3.9E-2</c:v>
                </c:pt>
                <c:pt idx="49">
                  <c:v>9.5000000000000001E-2</c:v>
                </c:pt>
                <c:pt idx="50">
                  <c:v>-0.08</c:v>
                </c:pt>
                <c:pt idx="51">
                  <c:v>0.156</c:v>
                </c:pt>
                <c:pt idx="52">
                  <c:v>0.11899999999999999</c:v>
                </c:pt>
                <c:pt idx="53">
                  <c:v>4.2000000000000003E-2</c:v>
                </c:pt>
                <c:pt idx="54">
                  <c:v>4.8000000000000001E-2</c:v>
                </c:pt>
                <c:pt idx="55">
                  <c:v>0.125</c:v>
                </c:pt>
                <c:pt idx="56">
                  <c:v>-3.1E-2</c:v>
                </c:pt>
                <c:pt idx="57">
                  <c:v>0.152</c:v>
                </c:pt>
                <c:pt idx="58">
                  <c:v>-0.14799999999999999</c:v>
                </c:pt>
                <c:pt idx="59">
                  <c:v>-0.41399999999999998</c:v>
                </c:pt>
                <c:pt idx="60">
                  <c:v>5.3999999999999999E-2</c:v>
                </c:pt>
                <c:pt idx="61">
                  <c:v>0.115</c:v>
                </c:pt>
                <c:pt idx="62">
                  <c:v>0.126</c:v>
                </c:pt>
                <c:pt idx="63">
                  <c:v>6.7000000000000004E-2</c:v>
                </c:pt>
                <c:pt idx="64">
                  <c:v>-9.1999999999999998E-2</c:v>
                </c:pt>
                <c:pt idx="65">
                  <c:v>0.14299999999999999</c:v>
                </c:pt>
                <c:pt idx="66">
                  <c:v>7.8E-2</c:v>
                </c:pt>
                <c:pt idx="67">
                  <c:v>0.185</c:v>
                </c:pt>
                <c:pt idx="68">
                  <c:v>-5.0000000000000001E-3</c:v>
                </c:pt>
                <c:pt idx="69">
                  <c:v>-0.13900000000000001</c:v>
                </c:pt>
                <c:pt idx="70">
                  <c:v>0.17299999999999999</c:v>
                </c:pt>
                <c:pt idx="71">
                  <c:v>-0.159</c:v>
                </c:pt>
                <c:pt idx="72">
                  <c:v>0.03</c:v>
                </c:pt>
                <c:pt idx="73">
                  <c:v>-6.9000000000000006E-2</c:v>
                </c:pt>
                <c:pt idx="74">
                  <c:v>0.13900000000000001</c:v>
                </c:pt>
                <c:pt idx="75">
                  <c:v>-3.7999999999999999E-2</c:v>
                </c:pt>
                <c:pt idx="76">
                  <c:v>0.17599999999999999</c:v>
                </c:pt>
                <c:pt idx="77">
                  <c:v>4.2000000000000003E-2</c:v>
                </c:pt>
                <c:pt idx="78">
                  <c:v>-0.254</c:v>
                </c:pt>
                <c:pt idx="79">
                  <c:v>0.129</c:v>
                </c:pt>
                <c:pt idx="80">
                  <c:v>0.122</c:v>
                </c:pt>
                <c:pt idx="81">
                  <c:v>-7.0000000000000001E-3</c:v>
                </c:pt>
                <c:pt idx="82">
                  <c:v>0.01</c:v>
                </c:pt>
                <c:pt idx="83">
                  <c:v>-0.53800000000000003</c:v>
                </c:pt>
                <c:pt idx="84">
                  <c:v>0.123</c:v>
                </c:pt>
                <c:pt idx="85">
                  <c:v>-9.2999999999999999E-2</c:v>
                </c:pt>
                <c:pt idx="86">
                  <c:v>6.3E-2</c:v>
                </c:pt>
                <c:pt idx="87">
                  <c:v>2.1999999999999999E-2</c:v>
                </c:pt>
                <c:pt idx="88">
                  <c:v>-0.13400000000000001</c:v>
                </c:pt>
                <c:pt idx="89">
                  <c:v>-0.26300000000000001</c:v>
                </c:pt>
                <c:pt idx="90">
                  <c:v>0.20200000000000001</c:v>
                </c:pt>
                <c:pt idx="91">
                  <c:v>0.111</c:v>
                </c:pt>
                <c:pt idx="92">
                  <c:v>0.10199999999999999</c:v>
                </c:pt>
                <c:pt idx="93">
                  <c:v>-9.9000000000000005E-2</c:v>
                </c:pt>
                <c:pt idx="94">
                  <c:v>7.1999999999999995E-2</c:v>
                </c:pt>
                <c:pt idx="95">
                  <c:v>-2.375</c:v>
                </c:pt>
                <c:pt idx="96">
                  <c:v>-8.8999999999999996E-2</c:v>
                </c:pt>
                <c:pt idx="97">
                  <c:v>-8.5999999999999993E-2</c:v>
                </c:pt>
                <c:pt idx="98">
                  <c:v>8.8999999999999996E-2</c:v>
                </c:pt>
                <c:pt idx="99">
                  <c:v>8.1000000000000003E-2</c:v>
                </c:pt>
                <c:pt idx="100">
                  <c:v>-5.0999999999999997E-2</c:v>
                </c:pt>
                <c:pt idx="101">
                  <c:v>-2.1000000000000001E-2</c:v>
                </c:pt>
                <c:pt idx="102">
                  <c:v>-0.44</c:v>
                </c:pt>
                <c:pt idx="103">
                  <c:v>0.126</c:v>
                </c:pt>
                <c:pt idx="104">
                  <c:v>0.09</c:v>
                </c:pt>
                <c:pt idx="105">
                  <c:v>-6.4000000000000001E-2</c:v>
                </c:pt>
                <c:pt idx="106">
                  <c:v>0.112</c:v>
                </c:pt>
                <c:pt idx="107">
                  <c:v>0.123</c:v>
                </c:pt>
                <c:pt idx="108">
                  <c:v>4.8000000000000001E-2</c:v>
                </c:pt>
                <c:pt idx="109">
                  <c:v>9.9000000000000005E-2</c:v>
                </c:pt>
                <c:pt idx="110">
                  <c:v>4.4999999999999998E-2</c:v>
                </c:pt>
                <c:pt idx="111">
                  <c:v>4.2999999999999997E-2</c:v>
                </c:pt>
                <c:pt idx="112">
                  <c:v>0.155</c:v>
                </c:pt>
                <c:pt idx="113">
                  <c:v>0.12</c:v>
                </c:pt>
                <c:pt idx="114">
                  <c:v>0.123</c:v>
                </c:pt>
                <c:pt idx="115">
                  <c:v>3.5999999999999997E-2</c:v>
                </c:pt>
                <c:pt idx="116">
                  <c:v>-0.23100000000000001</c:v>
                </c:pt>
                <c:pt idx="117">
                  <c:v>0.185</c:v>
                </c:pt>
                <c:pt idx="118">
                  <c:v>0.191</c:v>
                </c:pt>
                <c:pt idx="119">
                  <c:v>0.13400000000000001</c:v>
                </c:pt>
                <c:pt idx="120">
                  <c:v>9.0999999999999998E-2</c:v>
                </c:pt>
                <c:pt idx="121">
                  <c:v>4.2000000000000003E-2</c:v>
                </c:pt>
                <c:pt idx="122">
                  <c:v>8.9999999999999993E-3</c:v>
                </c:pt>
                <c:pt idx="123">
                  <c:v>1.0999999999999999E-2</c:v>
                </c:pt>
                <c:pt idx="124">
                  <c:v>9.7000000000000003E-2</c:v>
                </c:pt>
                <c:pt idx="125">
                  <c:v>0.128</c:v>
                </c:pt>
                <c:pt idx="126">
                  <c:v>0.11</c:v>
                </c:pt>
                <c:pt idx="127">
                  <c:v>7.9000000000000001E-2</c:v>
                </c:pt>
                <c:pt idx="128">
                  <c:v>-7.9000000000000001E-2</c:v>
                </c:pt>
                <c:pt idx="129">
                  <c:v>0.13</c:v>
                </c:pt>
                <c:pt idx="130">
                  <c:v>0.10299999999999999</c:v>
                </c:pt>
                <c:pt idx="131">
                  <c:v>0.17199999999999999</c:v>
                </c:pt>
                <c:pt idx="132">
                  <c:v>6.0999999999999999E-2</c:v>
                </c:pt>
                <c:pt idx="133">
                  <c:v>0.13100000000000001</c:v>
                </c:pt>
                <c:pt idx="134">
                  <c:v>0.13700000000000001</c:v>
                </c:pt>
                <c:pt idx="135">
                  <c:v>0.13600000000000001</c:v>
                </c:pt>
                <c:pt idx="136">
                  <c:v>0.187</c:v>
                </c:pt>
                <c:pt idx="137">
                  <c:v>0.10299999999999999</c:v>
                </c:pt>
                <c:pt idx="138">
                  <c:v>-0.23699999999999999</c:v>
                </c:pt>
                <c:pt idx="139">
                  <c:v>-0.21</c:v>
                </c:pt>
                <c:pt idx="140">
                  <c:v>-0.219</c:v>
                </c:pt>
                <c:pt idx="141">
                  <c:v>-1.9E-2</c:v>
                </c:pt>
                <c:pt idx="142">
                  <c:v>-8.5999999999999993E-2</c:v>
                </c:pt>
                <c:pt idx="143">
                  <c:v>0.14699999999999999</c:v>
                </c:pt>
                <c:pt idx="144">
                  <c:v>0.11</c:v>
                </c:pt>
                <c:pt idx="145">
                  <c:v>0.14699999999999999</c:v>
                </c:pt>
                <c:pt idx="146">
                  <c:v>0.106</c:v>
                </c:pt>
                <c:pt idx="147">
                  <c:v>0.17499999999999999</c:v>
                </c:pt>
                <c:pt idx="148">
                  <c:v>-0.17599999999999999</c:v>
                </c:pt>
                <c:pt idx="149">
                  <c:v>2.5999999999999999E-2</c:v>
                </c:pt>
                <c:pt idx="150">
                  <c:v>0.129</c:v>
                </c:pt>
                <c:pt idx="151">
                  <c:v>5.7000000000000002E-2</c:v>
                </c:pt>
                <c:pt idx="152">
                  <c:v>0.15</c:v>
                </c:pt>
                <c:pt idx="153">
                  <c:v>0.10299999999999999</c:v>
                </c:pt>
                <c:pt idx="154">
                  <c:v>9.6000000000000002E-2</c:v>
                </c:pt>
                <c:pt idx="155">
                  <c:v>7.0999999999999994E-2</c:v>
                </c:pt>
                <c:pt idx="156">
                  <c:v>-2.3E-2</c:v>
                </c:pt>
                <c:pt idx="157">
                  <c:v>0.11</c:v>
                </c:pt>
                <c:pt idx="158">
                  <c:v>-0.16900000000000001</c:v>
                </c:pt>
                <c:pt idx="159">
                  <c:v>0.13300000000000001</c:v>
                </c:pt>
                <c:pt idx="160">
                  <c:v>0.125</c:v>
                </c:pt>
                <c:pt idx="161">
                  <c:v>1E-3</c:v>
                </c:pt>
                <c:pt idx="162">
                  <c:v>0.04</c:v>
                </c:pt>
                <c:pt idx="163">
                  <c:v>0.13700000000000001</c:v>
                </c:pt>
                <c:pt idx="164">
                  <c:v>0.13200000000000001</c:v>
                </c:pt>
                <c:pt idx="165">
                  <c:v>-8.7999999999999995E-2</c:v>
                </c:pt>
                <c:pt idx="166">
                  <c:v>7.4999999999999997E-2</c:v>
                </c:pt>
                <c:pt idx="167">
                  <c:v>-4.7E-2</c:v>
                </c:pt>
                <c:pt idx="168">
                  <c:v>8.1000000000000003E-2</c:v>
                </c:pt>
                <c:pt idx="169">
                  <c:v>-0.11600000000000001</c:v>
                </c:pt>
                <c:pt idx="170">
                  <c:v>0.14699999999999999</c:v>
                </c:pt>
                <c:pt idx="171">
                  <c:v>7.0000000000000007E-2</c:v>
                </c:pt>
                <c:pt idx="172">
                  <c:v>5.2999999999999999E-2</c:v>
                </c:pt>
                <c:pt idx="173">
                  <c:v>0.10100000000000001</c:v>
                </c:pt>
                <c:pt idx="174">
                  <c:v>0.19800000000000001</c:v>
                </c:pt>
                <c:pt idx="175">
                  <c:v>-0.114</c:v>
                </c:pt>
                <c:pt idx="176">
                  <c:v>0.111</c:v>
                </c:pt>
                <c:pt idx="177">
                  <c:v>-0.438</c:v>
                </c:pt>
                <c:pt idx="178">
                  <c:v>0.108</c:v>
                </c:pt>
                <c:pt idx="179">
                  <c:v>-0.21</c:v>
                </c:pt>
                <c:pt idx="180">
                  <c:v>8.5000000000000006E-2</c:v>
                </c:pt>
                <c:pt idx="181">
                  <c:v>0.188</c:v>
                </c:pt>
                <c:pt idx="182">
                  <c:v>9.5000000000000001E-2</c:v>
                </c:pt>
                <c:pt idx="183">
                  <c:v>-0.16300000000000001</c:v>
                </c:pt>
                <c:pt idx="184">
                  <c:v>0.13500000000000001</c:v>
                </c:pt>
                <c:pt idx="185">
                  <c:v>6.3E-2</c:v>
                </c:pt>
                <c:pt idx="186">
                  <c:v>4.3999999999999997E-2</c:v>
                </c:pt>
                <c:pt idx="187">
                  <c:v>-2.5999999999999999E-2</c:v>
                </c:pt>
                <c:pt idx="188">
                  <c:v>0.109</c:v>
                </c:pt>
                <c:pt idx="189">
                  <c:v>0.123</c:v>
                </c:pt>
                <c:pt idx="190">
                  <c:v>0.14399999999999999</c:v>
                </c:pt>
                <c:pt idx="191">
                  <c:v>7.8E-2</c:v>
                </c:pt>
                <c:pt idx="192">
                  <c:v>4.9000000000000002E-2</c:v>
                </c:pt>
                <c:pt idx="193">
                  <c:v>0.128</c:v>
                </c:pt>
                <c:pt idx="194">
                  <c:v>7.0000000000000007E-2</c:v>
                </c:pt>
                <c:pt idx="195">
                  <c:v>8.7999999999999995E-2</c:v>
                </c:pt>
                <c:pt idx="196">
                  <c:v>-1.528</c:v>
                </c:pt>
                <c:pt idx="197">
                  <c:v>7.6999999999999999E-2</c:v>
                </c:pt>
                <c:pt idx="198">
                  <c:v>8.1000000000000003E-2</c:v>
                </c:pt>
                <c:pt idx="199">
                  <c:v>-0.152</c:v>
                </c:pt>
                <c:pt idx="200">
                  <c:v>-1.72</c:v>
                </c:pt>
                <c:pt idx="201">
                  <c:v>0.125</c:v>
                </c:pt>
                <c:pt idx="202">
                  <c:v>-0.11</c:v>
                </c:pt>
                <c:pt idx="203">
                  <c:v>0.14299999999999999</c:v>
                </c:pt>
                <c:pt idx="204">
                  <c:v>-0.32</c:v>
                </c:pt>
                <c:pt idx="205">
                  <c:v>8.4000000000000005E-2</c:v>
                </c:pt>
                <c:pt idx="206">
                  <c:v>0.17599999999999999</c:v>
                </c:pt>
                <c:pt idx="207">
                  <c:v>0.11799999999999999</c:v>
                </c:pt>
                <c:pt idx="208">
                  <c:v>-0.251</c:v>
                </c:pt>
                <c:pt idx="209">
                  <c:v>6.3E-2</c:v>
                </c:pt>
                <c:pt idx="210">
                  <c:v>0.129</c:v>
                </c:pt>
                <c:pt idx="211">
                  <c:v>0.126</c:v>
                </c:pt>
                <c:pt idx="212">
                  <c:v>0.03</c:v>
                </c:pt>
                <c:pt idx="213">
                  <c:v>-0.27900000000000003</c:v>
                </c:pt>
                <c:pt idx="214">
                  <c:v>-0.47499999999999998</c:v>
                </c:pt>
                <c:pt idx="215">
                  <c:v>-4.3999999999999997E-2</c:v>
                </c:pt>
                <c:pt idx="216">
                  <c:v>0.151</c:v>
                </c:pt>
                <c:pt idx="217">
                  <c:v>9.9000000000000005E-2</c:v>
                </c:pt>
                <c:pt idx="218">
                  <c:v>0.158</c:v>
                </c:pt>
                <c:pt idx="219">
                  <c:v>1.2E-2</c:v>
                </c:pt>
                <c:pt idx="220">
                  <c:v>0.127</c:v>
                </c:pt>
                <c:pt idx="221">
                  <c:v>4.8000000000000001E-2</c:v>
                </c:pt>
                <c:pt idx="222">
                  <c:v>6.0000000000000001E-3</c:v>
                </c:pt>
                <c:pt idx="223">
                  <c:v>9.9000000000000005E-2</c:v>
                </c:pt>
                <c:pt idx="224">
                  <c:v>0.16</c:v>
                </c:pt>
                <c:pt idx="225">
                  <c:v>0.129</c:v>
                </c:pt>
                <c:pt idx="226">
                  <c:v>0.114</c:v>
                </c:pt>
                <c:pt idx="227">
                  <c:v>-5.0999999999999997E-2</c:v>
                </c:pt>
                <c:pt idx="228">
                  <c:v>6.0999999999999999E-2</c:v>
                </c:pt>
                <c:pt idx="229">
                  <c:v>-1.7999999999999999E-2</c:v>
                </c:pt>
                <c:pt idx="230">
                  <c:v>0.10199999999999999</c:v>
                </c:pt>
                <c:pt idx="231">
                  <c:v>9.6000000000000002E-2</c:v>
                </c:pt>
                <c:pt idx="232">
                  <c:v>6.2E-2</c:v>
                </c:pt>
                <c:pt idx="233">
                  <c:v>0.10299999999999999</c:v>
                </c:pt>
                <c:pt idx="234">
                  <c:v>0.104</c:v>
                </c:pt>
                <c:pt idx="235">
                  <c:v>-0.154</c:v>
                </c:pt>
                <c:pt idx="236">
                  <c:v>0.17399999999999999</c:v>
                </c:pt>
                <c:pt idx="237">
                  <c:v>7.2999999999999995E-2</c:v>
                </c:pt>
                <c:pt idx="238">
                  <c:v>-0.14399999999999999</c:v>
                </c:pt>
                <c:pt idx="239">
                  <c:v>0.11600000000000001</c:v>
                </c:pt>
                <c:pt idx="240">
                  <c:v>-0.17799999999999999</c:v>
                </c:pt>
                <c:pt idx="241">
                  <c:v>2.7E-2</c:v>
                </c:pt>
                <c:pt idx="242">
                  <c:v>0.09</c:v>
                </c:pt>
                <c:pt idx="243">
                  <c:v>8.8999999999999996E-2</c:v>
                </c:pt>
                <c:pt idx="244">
                  <c:v>0.114</c:v>
                </c:pt>
                <c:pt idx="245">
                  <c:v>-0.40899999999999997</c:v>
                </c:pt>
                <c:pt idx="246">
                  <c:v>2.9000000000000001E-2</c:v>
                </c:pt>
                <c:pt idx="247">
                  <c:v>-6.7000000000000004E-2</c:v>
                </c:pt>
                <c:pt idx="248">
                  <c:v>0.13300000000000001</c:v>
                </c:pt>
                <c:pt idx="249">
                  <c:v>-0.30099999999999999</c:v>
                </c:pt>
                <c:pt idx="250">
                  <c:v>0.13100000000000001</c:v>
                </c:pt>
                <c:pt idx="251">
                  <c:v>1.7999999999999999E-2</c:v>
                </c:pt>
                <c:pt idx="252">
                  <c:v>-0.311</c:v>
                </c:pt>
                <c:pt idx="253">
                  <c:v>4.1000000000000002E-2</c:v>
                </c:pt>
                <c:pt idx="254">
                  <c:v>-0.41399999999999998</c:v>
                </c:pt>
                <c:pt idx="255">
                  <c:v>0.11899999999999999</c:v>
                </c:pt>
                <c:pt idx="256">
                  <c:v>0.14899999999999999</c:v>
                </c:pt>
                <c:pt idx="257">
                  <c:v>-9.2999999999999999E-2</c:v>
                </c:pt>
                <c:pt idx="258">
                  <c:v>3.1E-2</c:v>
                </c:pt>
                <c:pt idx="259">
                  <c:v>3.5000000000000003E-2</c:v>
                </c:pt>
                <c:pt idx="260">
                  <c:v>0.16200000000000001</c:v>
                </c:pt>
                <c:pt idx="261">
                  <c:v>-7.3999999999999996E-2</c:v>
                </c:pt>
                <c:pt idx="262">
                  <c:v>8.5999999999999993E-2</c:v>
                </c:pt>
                <c:pt idx="263">
                  <c:v>5.7000000000000002E-2</c:v>
                </c:pt>
                <c:pt idx="264">
                  <c:v>2.3E-2</c:v>
                </c:pt>
                <c:pt idx="265">
                  <c:v>0.113</c:v>
                </c:pt>
                <c:pt idx="266">
                  <c:v>0.14899999999999999</c:v>
                </c:pt>
                <c:pt idx="267">
                  <c:v>0.14899999999999999</c:v>
                </c:pt>
                <c:pt idx="268">
                  <c:v>0.14599999999999999</c:v>
                </c:pt>
                <c:pt idx="269">
                  <c:v>-0.53800000000000003</c:v>
                </c:pt>
                <c:pt idx="270">
                  <c:v>6.0000000000000001E-3</c:v>
                </c:pt>
                <c:pt idx="271">
                  <c:v>0.10100000000000001</c:v>
                </c:pt>
                <c:pt idx="272">
                  <c:v>-1.9E-2</c:v>
                </c:pt>
                <c:pt idx="273">
                  <c:v>-0.10100000000000001</c:v>
                </c:pt>
                <c:pt idx="274">
                  <c:v>-0.11899999999999999</c:v>
                </c:pt>
                <c:pt idx="275">
                  <c:v>4.2999999999999997E-2</c:v>
                </c:pt>
                <c:pt idx="276">
                  <c:v>0.14000000000000001</c:v>
                </c:pt>
                <c:pt idx="277">
                  <c:v>9.6000000000000002E-2</c:v>
                </c:pt>
                <c:pt idx="278">
                  <c:v>-0.16300000000000001</c:v>
                </c:pt>
                <c:pt idx="279">
                  <c:v>-4.0000000000000001E-3</c:v>
                </c:pt>
                <c:pt idx="280">
                  <c:v>0.158</c:v>
                </c:pt>
                <c:pt idx="281">
                  <c:v>0.124</c:v>
                </c:pt>
                <c:pt idx="282">
                  <c:v>7.0000000000000007E-2</c:v>
                </c:pt>
                <c:pt idx="283">
                  <c:v>-5.0000000000000001E-3</c:v>
                </c:pt>
                <c:pt idx="284">
                  <c:v>7.4999999999999997E-2</c:v>
                </c:pt>
                <c:pt idx="285">
                  <c:v>0.154</c:v>
                </c:pt>
                <c:pt idx="286">
                  <c:v>-0.115</c:v>
                </c:pt>
                <c:pt idx="287">
                  <c:v>4.7E-2</c:v>
                </c:pt>
                <c:pt idx="288">
                  <c:v>-9.9000000000000005E-2</c:v>
                </c:pt>
                <c:pt idx="289">
                  <c:v>0.113</c:v>
                </c:pt>
                <c:pt idx="290">
                  <c:v>0.13700000000000001</c:v>
                </c:pt>
                <c:pt idx="291">
                  <c:v>-0.30299999999999999</c:v>
                </c:pt>
                <c:pt idx="292">
                  <c:v>0.1</c:v>
                </c:pt>
                <c:pt idx="293">
                  <c:v>-2.8000000000000001E-2</c:v>
                </c:pt>
                <c:pt idx="294">
                  <c:v>0.155</c:v>
                </c:pt>
                <c:pt idx="295">
                  <c:v>-5.1999999999999998E-2</c:v>
                </c:pt>
                <c:pt idx="296">
                  <c:v>-0.29799999999999999</c:v>
                </c:pt>
                <c:pt idx="297">
                  <c:v>-0.128</c:v>
                </c:pt>
                <c:pt idx="298">
                  <c:v>5.0999999999999997E-2</c:v>
                </c:pt>
                <c:pt idx="299">
                  <c:v>0.161</c:v>
                </c:pt>
                <c:pt idx="300">
                  <c:v>-8.2000000000000003E-2</c:v>
                </c:pt>
                <c:pt idx="301">
                  <c:v>-7.0000000000000007E-2</c:v>
                </c:pt>
                <c:pt idx="302">
                  <c:v>-7.9000000000000001E-2</c:v>
                </c:pt>
                <c:pt idx="303">
                  <c:v>9.1999999999999998E-2</c:v>
                </c:pt>
                <c:pt idx="304">
                  <c:v>0.05</c:v>
                </c:pt>
                <c:pt idx="305">
                  <c:v>0.15</c:v>
                </c:pt>
                <c:pt idx="306">
                  <c:v>0.112</c:v>
                </c:pt>
                <c:pt idx="307">
                  <c:v>-3.2000000000000001E-2</c:v>
                </c:pt>
                <c:pt idx="308">
                  <c:v>9.4E-2</c:v>
                </c:pt>
                <c:pt idx="309">
                  <c:v>-5.1999999999999998E-2</c:v>
                </c:pt>
                <c:pt idx="310">
                  <c:v>2.4E-2</c:v>
                </c:pt>
                <c:pt idx="311">
                  <c:v>4.5999999999999999E-2</c:v>
                </c:pt>
                <c:pt idx="312">
                  <c:v>0.14599999999999999</c:v>
                </c:pt>
                <c:pt idx="313">
                  <c:v>6.7000000000000004E-2</c:v>
                </c:pt>
                <c:pt idx="314">
                  <c:v>0.13400000000000001</c:v>
                </c:pt>
                <c:pt idx="315">
                  <c:v>1.7999999999999999E-2</c:v>
                </c:pt>
                <c:pt idx="316">
                  <c:v>-5.3999999999999999E-2</c:v>
                </c:pt>
                <c:pt idx="317">
                  <c:v>-0.111</c:v>
                </c:pt>
                <c:pt idx="318">
                  <c:v>9.7000000000000003E-2</c:v>
                </c:pt>
                <c:pt idx="319">
                  <c:v>-0.222</c:v>
                </c:pt>
                <c:pt idx="320">
                  <c:v>-0.11700000000000001</c:v>
                </c:pt>
                <c:pt idx="321">
                  <c:v>0.113</c:v>
                </c:pt>
                <c:pt idx="322">
                  <c:v>-7.4999999999999997E-2</c:v>
                </c:pt>
                <c:pt idx="323">
                  <c:v>0.11700000000000001</c:v>
                </c:pt>
                <c:pt idx="324">
                  <c:v>-0.221</c:v>
                </c:pt>
                <c:pt idx="325">
                  <c:v>0.105</c:v>
                </c:pt>
                <c:pt idx="326">
                  <c:v>5.0999999999999997E-2</c:v>
                </c:pt>
                <c:pt idx="327">
                  <c:v>-4.2999999999999997E-2</c:v>
                </c:pt>
                <c:pt idx="328">
                  <c:v>7.9000000000000001E-2</c:v>
                </c:pt>
                <c:pt idx="329">
                  <c:v>0.17299999999999999</c:v>
                </c:pt>
                <c:pt idx="330">
                  <c:v>0.16700000000000001</c:v>
                </c:pt>
                <c:pt idx="331">
                  <c:v>-3.1E-2</c:v>
                </c:pt>
                <c:pt idx="332">
                  <c:v>-8.8999999999999996E-2</c:v>
                </c:pt>
                <c:pt idx="333">
                  <c:v>0.11600000000000001</c:v>
                </c:pt>
                <c:pt idx="334">
                  <c:v>-0.14499999999999999</c:v>
                </c:pt>
                <c:pt idx="335">
                  <c:v>0.16500000000000001</c:v>
                </c:pt>
                <c:pt idx="336">
                  <c:v>0.14299999999999999</c:v>
                </c:pt>
                <c:pt idx="337">
                  <c:v>-4.0000000000000001E-3</c:v>
                </c:pt>
                <c:pt idx="338">
                  <c:v>0.112</c:v>
                </c:pt>
                <c:pt idx="339">
                  <c:v>0.10199999999999999</c:v>
                </c:pt>
                <c:pt idx="340">
                  <c:v>2.5999999999999999E-2</c:v>
                </c:pt>
                <c:pt idx="341">
                  <c:v>0.153</c:v>
                </c:pt>
                <c:pt idx="342">
                  <c:v>-0.192</c:v>
                </c:pt>
                <c:pt idx="343">
                  <c:v>0.13500000000000001</c:v>
                </c:pt>
                <c:pt idx="344">
                  <c:v>0.02</c:v>
                </c:pt>
                <c:pt idx="345">
                  <c:v>0.15</c:v>
                </c:pt>
                <c:pt idx="346">
                  <c:v>-0.17299999999999999</c:v>
                </c:pt>
                <c:pt idx="347">
                  <c:v>-0.79500000000000004</c:v>
                </c:pt>
                <c:pt idx="348">
                  <c:v>8.0000000000000002E-3</c:v>
                </c:pt>
                <c:pt idx="349">
                  <c:v>0.14399999999999999</c:v>
                </c:pt>
                <c:pt idx="350">
                  <c:v>3.0000000000000001E-3</c:v>
                </c:pt>
                <c:pt idx="351">
                  <c:v>9.6000000000000002E-2</c:v>
                </c:pt>
                <c:pt idx="352">
                  <c:v>-7.1999999999999995E-2</c:v>
                </c:pt>
                <c:pt idx="353">
                  <c:v>-0.22</c:v>
                </c:pt>
                <c:pt idx="354">
                  <c:v>0.14099999999999999</c:v>
                </c:pt>
                <c:pt idx="355">
                  <c:v>0.125</c:v>
                </c:pt>
                <c:pt idx="356">
                  <c:v>6.7000000000000004E-2</c:v>
                </c:pt>
                <c:pt idx="357">
                  <c:v>0.14099999999999999</c:v>
                </c:pt>
                <c:pt idx="358">
                  <c:v>2.1999999999999999E-2</c:v>
                </c:pt>
                <c:pt idx="359">
                  <c:v>-4.7E-2</c:v>
                </c:pt>
                <c:pt idx="360">
                  <c:v>0.11700000000000001</c:v>
                </c:pt>
                <c:pt idx="361">
                  <c:v>-3.1E-2</c:v>
                </c:pt>
                <c:pt idx="362">
                  <c:v>0.108</c:v>
                </c:pt>
                <c:pt idx="363">
                  <c:v>-0.11700000000000001</c:v>
                </c:pt>
                <c:pt idx="364">
                  <c:v>-0.379</c:v>
                </c:pt>
                <c:pt idx="365">
                  <c:v>0.12</c:v>
                </c:pt>
                <c:pt idx="366">
                  <c:v>9.6000000000000002E-2</c:v>
                </c:pt>
                <c:pt idx="367">
                  <c:v>-0.17299999999999999</c:v>
                </c:pt>
                <c:pt idx="368">
                  <c:v>0.14799999999999999</c:v>
                </c:pt>
                <c:pt idx="369">
                  <c:v>0.154</c:v>
                </c:pt>
                <c:pt idx="370">
                  <c:v>6.9000000000000006E-2</c:v>
                </c:pt>
                <c:pt idx="371">
                  <c:v>0.13500000000000001</c:v>
                </c:pt>
                <c:pt idx="372">
                  <c:v>0.13</c:v>
                </c:pt>
                <c:pt idx="373">
                  <c:v>7.0000000000000007E-2</c:v>
                </c:pt>
                <c:pt idx="374">
                  <c:v>-0.109</c:v>
                </c:pt>
                <c:pt idx="375">
                  <c:v>1.2E-2</c:v>
                </c:pt>
                <c:pt idx="376">
                  <c:v>0.20300000000000001</c:v>
                </c:pt>
                <c:pt idx="377">
                  <c:v>0.125</c:v>
                </c:pt>
                <c:pt idx="378">
                  <c:v>4.8000000000000001E-2</c:v>
                </c:pt>
                <c:pt idx="379">
                  <c:v>-2.3769999999999998</c:v>
                </c:pt>
                <c:pt idx="380">
                  <c:v>0.109</c:v>
                </c:pt>
                <c:pt idx="381">
                  <c:v>-8.4000000000000005E-2</c:v>
                </c:pt>
                <c:pt idx="382">
                  <c:v>7.0000000000000007E-2</c:v>
                </c:pt>
                <c:pt idx="383">
                  <c:v>-7.2999999999999995E-2</c:v>
                </c:pt>
                <c:pt idx="384">
                  <c:v>0.14000000000000001</c:v>
                </c:pt>
                <c:pt idx="385">
                  <c:v>0.115</c:v>
                </c:pt>
                <c:pt idx="386">
                  <c:v>0.127</c:v>
                </c:pt>
                <c:pt idx="387">
                  <c:v>-0.191</c:v>
                </c:pt>
                <c:pt idx="388">
                  <c:v>0.01</c:v>
                </c:pt>
                <c:pt idx="389">
                  <c:v>4.3999999999999997E-2</c:v>
                </c:pt>
                <c:pt idx="390">
                  <c:v>7.2999999999999995E-2</c:v>
                </c:pt>
                <c:pt idx="391">
                  <c:v>1.7000000000000001E-2</c:v>
                </c:pt>
                <c:pt idx="392">
                  <c:v>8.3000000000000004E-2</c:v>
                </c:pt>
                <c:pt idx="393">
                  <c:v>1.0999999999999999E-2</c:v>
                </c:pt>
                <c:pt idx="394">
                  <c:v>0.126</c:v>
                </c:pt>
                <c:pt idx="395">
                  <c:v>0.05</c:v>
                </c:pt>
                <c:pt idx="396">
                  <c:v>0.123</c:v>
                </c:pt>
                <c:pt idx="397">
                  <c:v>0.17599999999999999</c:v>
                </c:pt>
                <c:pt idx="398">
                  <c:v>-0.188</c:v>
                </c:pt>
                <c:pt idx="399">
                  <c:v>-0.24</c:v>
                </c:pt>
                <c:pt idx="400">
                  <c:v>1.6E-2</c:v>
                </c:pt>
                <c:pt idx="401">
                  <c:v>1.4999999999999999E-2</c:v>
                </c:pt>
                <c:pt idx="402">
                  <c:v>8.5999999999999993E-2</c:v>
                </c:pt>
                <c:pt idx="403">
                  <c:v>-0.219</c:v>
                </c:pt>
                <c:pt idx="404">
                  <c:v>9.8000000000000004E-2</c:v>
                </c:pt>
                <c:pt idx="405">
                  <c:v>0.155</c:v>
                </c:pt>
                <c:pt idx="406">
                  <c:v>0.113</c:v>
                </c:pt>
                <c:pt idx="407">
                  <c:v>-0.112</c:v>
                </c:pt>
                <c:pt idx="408">
                  <c:v>-0.27200000000000002</c:v>
                </c:pt>
                <c:pt idx="409">
                  <c:v>2.1999999999999999E-2</c:v>
                </c:pt>
                <c:pt idx="410">
                  <c:v>1E-3</c:v>
                </c:pt>
                <c:pt idx="411">
                  <c:v>1.4999999999999999E-2</c:v>
                </c:pt>
                <c:pt idx="412">
                  <c:v>-0.17199999999999999</c:v>
                </c:pt>
                <c:pt idx="413">
                  <c:v>-0.376</c:v>
                </c:pt>
                <c:pt idx="414">
                  <c:v>-5.8999999999999997E-2</c:v>
                </c:pt>
                <c:pt idx="415">
                  <c:v>-0.16400000000000001</c:v>
                </c:pt>
                <c:pt idx="416">
                  <c:v>-0.114</c:v>
                </c:pt>
                <c:pt idx="417">
                  <c:v>4.4999999999999998E-2</c:v>
                </c:pt>
                <c:pt idx="418">
                  <c:v>9.1999999999999998E-2</c:v>
                </c:pt>
                <c:pt idx="419">
                  <c:v>0.14199999999999999</c:v>
                </c:pt>
                <c:pt idx="420">
                  <c:v>0.156</c:v>
                </c:pt>
                <c:pt idx="421">
                  <c:v>-0.14899999999999999</c:v>
                </c:pt>
                <c:pt idx="422">
                  <c:v>-0.23</c:v>
                </c:pt>
                <c:pt idx="423">
                  <c:v>-9.8000000000000004E-2</c:v>
                </c:pt>
                <c:pt idx="424">
                  <c:v>0.13600000000000001</c:v>
                </c:pt>
                <c:pt idx="425">
                  <c:v>-0.30299999999999999</c:v>
                </c:pt>
                <c:pt idx="426">
                  <c:v>0.02</c:v>
                </c:pt>
                <c:pt idx="427">
                  <c:v>0.11799999999999999</c:v>
                </c:pt>
                <c:pt idx="428">
                  <c:v>0.06</c:v>
                </c:pt>
                <c:pt idx="429">
                  <c:v>-0.26200000000000001</c:v>
                </c:pt>
                <c:pt idx="430">
                  <c:v>-0.10199999999999999</c:v>
                </c:pt>
                <c:pt idx="431">
                  <c:v>0.1</c:v>
                </c:pt>
                <c:pt idx="432">
                  <c:v>4.5999999999999999E-2</c:v>
                </c:pt>
                <c:pt idx="433">
                  <c:v>-9.0999999999999998E-2</c:v>
                </c:pt>
                <c:pt idx="434">
                  <c:v>2.9000000000000001E-2</c:v>
                </c:pt>
                <c:pt idx="435">
                  <c:v>-0.42699999999999999</c:v>
                </c:pt>
                <c:pt idx="436">
                  <c:v>-0.245</c:v>
                </c:pt>
                <c:pt idx="437">
                  <c:v>3.9E-2</c:v>
                </c:pt>
                <c:pt idx="438">
                  <c:v>2.3E-2</c:v>
                </c:pt>
                <c:pt idx="439">
                  <c:v>-0.246</c:v>
                </c:pt>
                <c:pt idx="440">
                  <c:v>0.124</c:v>
                </c:pt>
                <c:pt idx="441">
                  <c:v>0.115</c:v>
                </c:pt>
                <c:pt idx="442">
                  <c:v>0.105</c:v>
                </c:pt>
                <c:pt idx="443">
                  <c:v>-0.13100000000000001</c:v>
                </c:pt>
                <c:pt idx="444">
                  <c:v>-4.0000000000000001E-3</c:v>
                </c:pt>
                <c:pt idx="445">
                  <c:v>3.6999999999999998E-2</c:v>
                </c:pt>
                <c:pt idx="446">
                  <c:v>-0.186</c:v>
                </c:pt>
                <c:pt idx="447">
                  <c:v>0.13100000000000001</c:v>
                </c:pt>
                <c:pt idx="448">
                  <c:v>6.5000000000000002E-2</c:v>
                </c:pt>
                <c:pt idx="449">
                  <c:v>0.13900000000000001</c:v>
                </c:pt>
                <c:pt idx="450">
                  <c:v>0.11799999999999999</c:v>
                </c:pt>
                <c:pt idx="451">
                  <c:v>8.6999999999999994E-2</c:v>
                </c:pt>
                <c:pt idx="452">
                  <c:v>0.111</c:v>
                </c:pt>
                <c:pt idx="453">
                  <c:v>0.151</c:v>
                </c:pt>
                <c:pt idx="454">
                  <c:v>0.121</c:v>
                </c:pt>
                <c:pt idx="455">
                  <c:v>7.9000000000000001E-2</c:v>
                </c:pt>
                <c:pt idx="456">
                  <c:v>8.4000000000000005E-2</c:v>
                </c:pt>
                <c:pt idx="457">
                  <c:v>5.7000000000000002E-2</c:v>
                </c:pt>
                <c:pt idx="458">
                  <c:v>9.7000000000000003E-2</c:v>
                </c:pt>
                <c:pt idx="459">
                  <c:v>2.5000000000000001E-2</c:v>
                </c:pt>
                <c:pt idx="460">
                  <c:v>1.0999999999999999E-2</c:v>
                </c:pt>
                <c:pt idx="461">
                  <c:v>0.115</c:v>
                </c:pt>
                <c:pt idx="462">
                  <c:v>3.4000000000000002E-2</c:v>
                </c:pt>
                <c:pt idx="463">
                  <c:v>0.14699999999999999</c:v>
                </c:pt>
                <c:pt idx="464">
                  <c:v>0.16300000000000001</c:v>
                </c:pt>
                <c:pt idx="465">
                  <c:v>0.17299999999999999</c:v>
                </c:pt>
                <c:pt idx="466">
                  <c:v>-5.8000000000000003E-2</c:v>
                </c:pt>
                <c:pt idx="467">
                  <c:v>0.16700000000000001</c:v>
                </c:pt>
                <c:pt idx="468">
                  <c:v>8.3000000000000004E-2</c:v>
                </c:pt>
                <c:pt idx="469">
                  <c:v>0.13600000000000001</c:v>
                </c:pt>
                <c:pt idx="470">
                  <c:v>-0.216</c:v>
                </c:pt>
                <c:pt idx="471">
                  <c:v>0.16</c:v>
                </c:pt>
                <c:pt idx="472">
                  <c:v>-7.2999999999999995E-2</c:v>
                </c:pt>
                <c:pt idx="473">
                  <c:v>0.151</c:v>
                </c:pt>
                <c:pt idx="474">
                  <c:v>0.13900000000000001</c:v>
                </c:pt>
                <c:pt idx="475">
                  <c:v>0.13600000000000001</c:v>
                </c:pt>
                <c:pt idx="476">
                  <c:v>5.2999999999999999E-2</c:v>
                </c:pt>
                <c:pt idx="477">
                  <c:v>-0.13100000000000001</c:v>
                </c:pt>
                <c:pt idx="478">
                  <c:v>0.10199999999999999</c:v>
                </c:pt>
                <c:pt idx="479">
                  <c:v>0.154</c:v>
                </c:pt>
                <c:pt idx="480">
                  <c:v>-0.17299999999999999</c:v>
                </c:pt>
                <c:pt idx="481">
                  <c:v>-4.9000000000000002E-2</c:v>
                </c:pt>
                <c:pt idx="482">
                  <c:v>7.8E-2</c:v>
                </c:pt>
                <c:pt idx="483">
                  <c:v>-0.18099999999999999</c:v>
                </c:pt>
                <c:pt idx="484">
                  <c:v>-7.4999999999999997E-2</c:v>
                </c:pt>
                <c:pt idx="485">
                  <c:v>2.9000000000000001E-2</c:v>
                </c:pt>
                <c:pt idx="486">
                  <c:v>0.127</c:v>
                </c:pt>
                <c:pt idx="487">
                  <c:v>-2.9000000000000001E-2</c:v>
                </c:pt>
                <c:pt idx="488">
                  <c:v>7.8E-2</c:v>
                </c:pt>
                <c:pt idx="489">
                  <c:v>-0.13200000000000001</c:v>
                </c:pt>
                <c:pt idx="490">
                  <c:v>0.123</c:v>
                </c:pt>
                <c:pt idx="491">
                  <c:v>-0.18</c:v>
                </c:pt>
                <c:pt idx="492">
                  <c:v>0.13500000000000001</c:v>
                </c:pt>
                <c:pt idx="493">
                  <c:v>-1.7000000000000001E-2</c:v>
                </c:pt>
                <c:pt idx="494">
                  <c:v>1.4999999999999999E-2</c:v>
                </c:pt>
                <c:pt idx="495">
                  <c:v>-0.16200000000000001</c:v>
                </c:pt>
                <c:pt idx="496">
                  <c:v>-0.16200000000000001</c:v>
                </c:pt>
                <c:pt idx="497">
                  <c:v>8.8999999999999996E-2</c:v>
                </c:pt>
                <c:pt idx="498">
                  <c:v>-0.20799999999999999</c:v>
                </c:pt>
                <c:pt idx="499">
                  <c:v>-0.375</c:v>
                </c:pt>
                <c:pt idx="500">
                  <c:v>7.4999999999999997E-2</c:v>
                </c:pt>
                <c:pt idx="501">
                  <c:v>0.14599999999999999</c:v>
                </c:pt>
                <c:pt idx="502">
                  <c:v>0.107</c:v>
                </c:pt>
                <c:pt idx="503">
                  <c:v>-0.15</c:v>
                </c:pt>
                <c:pt idx="504">
                  <c:v>0.02</c:v>
                </c:pt>
                <c:pt idx="505">
                  <c:v>6.2E-2</c:v>
                </c:pt>
                <c:pt idx="506">
                  <c:v>-0.73799999999999999</c:v>
                </c:pt>
                <c:pt idx="507">
                  <c:v>-4.9000000000000002E-2</c:v>
                </c:pt>
                <c:pt idx="508">
                  <c:v>6.2E-2</c:v>
                </c:pt>
                <c:pt idx="509">
                  <c:v>0.122</c:v>
                </c:pt>
                <c:pt idx="510">
                  <c:v>0.13100000000000001</c:v>
                </c:pt>
                <c:pt idx="511">
                  <c:v>7.2999999999999995E-2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665888"/>
        <c:axId val="249112944"/>
      </c:scatterChart>
      <c:valAx>
        <c:axId val="25366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2944"/>
        <c:crosses val="autoZero"/>
        <c:crossBetween val="midCat"/>
      </c:valAx>
      <c:valAx>
        <c:axId val="24911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665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Rankings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MultiVariateModeling!$M$4:$M$515</c:f>
              <c:numCache>
                <c:formatCode>General</c:formatCode>
                <c:ptCount val="512"/>
                <c:pt idx="0">
                  <c:v>208</c:v>
                </c:pt>
                <c:pt idx="1">
                  <c:v>341</c:v>
                </c:pt>
                <c:pt idx="2">
                  <c:v>404</c:v>
                </c:pt>
                <c:pt idx="3">
                  <c:v>284</c:v>
                </c:pt>
                <c:pt idx="4">
                  <c:v>59</c:v>
                </c:pt>
                <c:pt idx="5">
                  <c:v>313</c:v>
                </c:pt>
                <c:pt idx="6">
                  <c:v>313</c:v>
                </c:pt>
                <c:pt idx="7">
                  <c:v>59</c:v>
                </c:pt>
                <c:pt idx="8">
                  <c:v>50</c:v>
                </c:pt>
                <c:pt idx="9">
                  <c:v>196</c:v>
                </c:pt>
                <c:pt idx="10">
                  <c:v>334</c:v>
                </c:pt>
                <c:pt idx="11">
                  <c:v>380</c:v>
                </c:pt>
                <c:pt idx="12">
                  <c:v>50</c:v>
                </c:pt>
                <c:pt idx="13">
                  <c:v>357</c:v>
                </c:pt>
                <c:pt idx="14">
                  <c:v>112</c:v>
                </c:pt>
                <c:pt idx="15">
                  <c:v>177</c:v>
                </c:pt>
                <c:pt idx="16">
                  <c:v>140</c:v>
                </c:pt>
                <c:pt idx="17">
                  <c:v>176</c:v>
                </c:pt>
                <c:pt idx="18">
                  <c:v>86</c:v>
                </c:pt>
                <c:pt idx="19">
                  <c:v>198</c:v>
                </c:pt>
                <c:pt idx="20">
                  <c:v>387</c:v>
                </c:pt>
                <c:pt idx="21">
                  <c:v>459</c:v>
                </c:pt>
                <c:pt idx="22">
                  <c:v>93</c:v>
                </c:pt>
                <c:pt idx="23">
                  <c:v>86</c:v>
                </c:pt>
                <c:pt idx="24">
                  <c:v>293</c:v>
                </c:pt>
                <c:pt idx="25">
                  <c:v>351</c:v>
                </c:pt>
                <c:pt idx="26">
                  <c:v>157</c:v>
                </c:pt>
                <c:pt idx="27">
                  <c:v>350</c:v>
                </c:pt>
                <c:pt idx="28">
                  <c:v>98</c:v>
                </c:pt>
                <c:pt idx="29">
                  <c:v>465</c:v>
                </c:pt>
                <c:pt idx="30">
                  <c:v>291</c:v>
                </c:pt>
                <c:pt idx="31">
                  <c:v>43</c:v>
                </c:pt>
                <c:pt idx="32">
                  <c:v>77</c:v>
                </c:pt>
                <c:pt idx="33">
                  <c:v>430</c:v>
                </c:pt>
                <c:pt idx="34">
                  <c:v>195</c:v>
                </c:pt>
                <c:pt idx="35">
                  <c:v>176</c:v>
                </c:pt>
                <c:pt idx="36">
                  <c:v>160</c:v>
                </c:pt>
                <c:pt idx="37">
                  <c:v>359</c:v>
                </c:pt>
                <c:pt idx="38">
                  <c:v>175</c:v>
                </c:pt>
                <c:pt idx="39">
                  <c:v>315</c:v>
                </c:pt>
                <c:pt idx="40">
                  <c:v>181</c:v>
                </c:pt>
                <c:pt idx="41">
                  <c:v>77</c:v>
                </c:pt>
                <c:pt idx="42">
                  <c:v>43</c:v>
                </c:pt>
                <c:pt idx="43">
                  <c:v>448</c:v>
                </c:pt>
                <c:pt idx="44">
                  <c:v>198</c:v>
                </c:pt>
                <c:pt idx="45">
                  <c:v>353</c:v>
                </c:pt>
                <c:pt idx="46">
                  <c:v>447</c:v>
                </c:pt>
                <c:pt idx="47">
                  <c:v>147</c:v>
                </c:pt>
                <c:pt idx="48">
                  <c:v>139</c:v>
                </c:pt>
                <c:pt idx="49">
                  <c:v>94</c:v>
                </c:pt>
                <c:pt idx="50">
                  <c:v>434</c:v>
                </c:pt>
                <c:pt idx="51">
                  <c:v>30</c:v>
                </c:pt>
                <c:pt idx="52">
                  <c:v>87</c:v>
                </c:pt>
                <c:pt idx="53">
                  <c:v>202</c:v>
                </c:pt>
                <c:pt idx="54">
                  <c:v>297</c:v>
                </c:pt>
                <c:pt idx="55">
                  <c:v>81</c:v>
                </c:pt>
                <c:pt idx="56">
                  <c:v>274</c:v>
                </c:pt>
                <c:pt idx="57">
                  <c:v>81</c:v>
                </c:pt>
                <c:pt idx="58">
                  <c:v>245</c:v>
                </c:pt>
                <c:pt idx="59">
                  <c:v>392</c:v>
                </c:pt>
                <c:pt idx="60">
                  <c:v>94</c:v>
                </c:pt>
                <c:pt idx="61">
                  <c:v>299</c:v>
                </c:pt>
                <c:pt idx="62">
                  <c:v>30</c:v>
                </c:pt>
                <c:pt idx="63">
                  <c:v>306</c:v>
                </c:pt>
                <c:pt idx="64">
                  <c:v>371</c:v>
                </c:pt>
                <c:pt idx="65">
                  <c:v>371</c:v>
                </c:pt>
                <c:pt idx="66">
                  <c:v>25</c:v>
                </c:pt>
                <c:pt idx="67">
                  <c:v>55</c:v>
                </c:pt>
                <c:pt idx="68">
                  <c:v>417</c:v>
                </c:pt>
                <c:pt idx="69">
                  <c:v>411</c:v>
                </c:pt>
                <c:pt idx="70">
                  <c:v>91</c:v>
                </c:pt>
                <c:pt idx="71">
                  <c:v>327</c:v>
                </c:pt>
                <c:pt idx="72">
                  <c:v>195</c:v>
                </c:pt>
                <c:pt idx="73">
                  <c:v>333</c:v>
                </c:pt>
                <c:pt idx="74">
                  <c:v>64</c:v>
                </c:pt>
                <c:pt idx="75">
                  <c:v>360</c:v>
                </c:pt>
                <c:pt idx="76">
                  <c:v>176</c:v>
                </c:pt>
                <c:pt idx="77">
                  <c:v>135</c:v>
                </c:pt>
                <c:pt idx="78">
                  <c:v>7</c:v>
                </c:pt>
                <c:pt idx="79">
                  <c:v>70</c:v>
                </c:pt>
                <c:pt idx="80">
                  <c:v>376</c:v>
                </c:pt>
                <c:pt idx="81">
                  <c:v>415</c:v>
                </c:pt>
                <c:pt idx="82">
                  <c:v>306</c:v>
                </c:pt>
                <c:pt idx="83">
                  <c:v>399</c:v>
                </c:pt>
                <c:pt idx="84">
                  <c:v>102</c:v>
                </c:pt>
                <c:pt idx="85">
                  <c:v>206</c:v>
                </c:pt>
                <c:pt idx="86">
                  <c:v>307</c:v>
                </c:pt>
                <c:pt idx="87">
                  <c:v>118</c:v>
                </c:pt>
                <c:pt idx="88">
                  <c:v>118</c:v>
                </c:pt>
                <c:pt idx="89">
                  <c:v>350</c:v>
                </c:pt>
                <c:pt idx="90">
                  <c:v>396</c:v>
                </c:pt>
                <c:pt idx="91">
                  <c:v>350</c:v>
                </c:pt>
                <c:pt idx="92">
                  <c:v>248</c:v>
                </c:pt>
                <c:pt idx="93">
                  <c:v>379</c:v>
                </c:pt>
                <c:pt idx="94">
                  <c:v>256</c:v>
                </c:pt>
                <c:pt idx="95">
                  <c:v>326</c:v>
                </c:pt>
                <c:pt idx="96">
                  <c:v>313</c:v>
                </c:pt>
                <c:pt idx="97">
                  <c:v>385</c:v>
                </c:pt>
                <c:pt idx="98">
                  <c:v>147</c:v>
                </c:pt>
                <c:pt idx="99">
                  <c:v>159</c:v>
                </c:pt>
                <c:pt idx="100">
                  <c:v>303</c:v>
                </c:pt>
                <c:pt idx="101">
                  <c:v>361</c:v>
                </c:pt>
                <c:pt idx="102">
                  <c:v>31</c:v>
                </c:pt>
                <c:pt idx="103">
                  <c:v>78</c:v>
                </c:pt>
                <c:pt idx="104">
                  <c:v>287</c:v>
                </c:pt>
                <c:pt idx="105">
                  <c:v>116</c:v>
                </c:pt>
                <c:pt idx="106">
                  <c:v>69</c:v>
                </c:pt>
                <c:pt idx="107">
                  <c:v>317</c:v>
                </c:pt>
                <c:pt idx="108">
                  <c:v>217</c:v>
                </c:pt>
                <c:pt idx="109">
                  <c:v>53</c:v>
                </c:pt>
                <c:pt idx="110">
                  <c:v>206</c:v>
                </c:pt>
                <c:pt idx="111">
                  <c:v>324</c:v>
                </c:pt>
                <c:pt idx="112">
                  <c:v>98</c:v>
                </c:pt>
                <c:pt idx="113">
                  <c:v>170</c:v>
                </c:pt>
                <c:pt idx="114">
                  <c:v>87</c:v>
                </c:pt>
                <c:pt idx="115">
                  <c:v>31</c:v>
                </c:pt>
                <c:pt idx="116">
                  <c:v>3</c:v>
                </c:pt>
                <c:pt idx="117">
                  <c:v>269</c:v>
                </c:pt>
                <c:pt idx="118">
                  <c:v>353</c:v>
                </c:pt>
                <c:pt idx="119">
                  <c:v>51</c:v>
                </c:pt>
                <c:pt idx="120">
                  <c:v>299</c:v>
                </c:pt>
                <c:pt idx="121">
                  <c:v>19</c:v>
                </c:pt>
                <c:pt idx="122">
                  <c:v>99</c:v>
                </c:pt>
                <c:pt idx="123">
                  <c:v>311</c:v>
                </c:pt>
                <c:pt idx="124">
                  <c:v>118</c:v>
                </c:pt>
                <c:pt idx="125">
                  <c:v>43</c:v>
                </c:pt>
                <c:pt idx="126">
                  <c:v>110</c:v>
                </c:pt>
                <c:pt idx="127">
                  <c:v>310</c:v>
                </c:pt>
                <c:pt idx="128">
                  <c:v>150</c:v>
                </c:pt>
                <c:pt idx="129">
                  <c:v>18</c:v>
                </c:pt>
                <c:pt idx="130">
                  <c:v>45</c:v>
                </c:pt>
                <c:pt idx="131">
                  <c:v>207</c:v>
                </c:pt>
                <c:pt idx="132">
                  <c:v>252</c:v>
                </c:pt>
                <c:pt idx="133">
                  <c:v>122</c:v>
                </c:pt>
                <c:pt idx="134">
                  <c:v>216</c:v>
                </c:pt>
                <c:pt idx="135">
                  <c:v>77</c:v>
                </c:pt>
                <c:pt idx="136">
                  <c:v>199</c:v>
                </c:pt>
                <c:pt idx="137">
                  <c:v>156</c:v>
                </c:pt>
                <c:pt idx="138">
                  <c:v>148</c:v>
                </c:pt>
                <c:pt idx="139">
                  <c:v>364</c:v>
                </c:pt>
                <c:pt idx="140">
                  <c:v>311</c:v>
                </c:pt>
                <c:pt idx="141">
                  <c:v>259</c:v>
                </c:pt>
                <c:pt idx="142">
                  <c:v>317</c:v>
                </c:pt>
                <c:pt idx="143">
                  <c:v>45</c:v>
                </c:pt>
                <c:pt idx="144">
                  <c:v>88</c:v>
                </c:pt>
                <c:pt idx="145">
                  <c:v>146</c:v>
                </c:pt>
                <c:pt idx="146">
                  <c:v>23</c:v>
                </c:pt>
                <c:pt idx="147">
                  <c:v>255</c:v>
                </c:pt>
                <c:pt idx="148">
                  <c:v>216</c:v>
                </c:pt>
                <c:pt idx="149">
                  <c:v>232</c:v>
                </c:pt>
                <c:pt idx="150">
                  <c:v>291</c:v>
                </c:pt>
                <c:pt idx="151">
                  <c:v>282</c:v>
                </c:pt>
                <c:pt idx="152">
                  <c:v>27</c:v>
                </c:pt>
                <c:pt idx="153">
                  <c:v>99</c:v>
                </c:pt>
                <c:pt idx="154">
                  <c:v>110</c:v>
                </c:pt>
                <c:pt idx="155">
                  <c:v>134</c:v>
                </c:pt>
                <c:pt idx="156">
                  <c:v>134</c:v>
                </c:pt>
                <c:pt idx="157">
                  <c:v>58</c:v>
                </c:pt>
                <c:pt idx="158">
                  <c:v>137</c:v>
                </c:pt>
                <c:pt idx="159">
                  <c:v>162</c:v>
                </c:pt>
                <c:pt idx="160">
                  <c:v>3</c:v>
                </c:pt>
                <c:pt idx="161">
                  <c:v>12</c:v>
                </c:pt>
                <c:pt idx="162">
                  <c:v>266</c:v>
                </c:pt>
                <c:pt idx="163">
                  <c:v>88</c:v>
                </c:pt>
                <c:pt idx="164">
                  <c:v>47</c:v>
                </c:pt>
                <c:pt idx="165">
                  <c:v>333</c:v>
                </c:pt>
                <c:pt idx="166">
                  <c:v>17</c:v>
                </c:pt>
                <c:pt idx="167">
                  <c:v>323</c:v>
                </c:pt>
                <c:pt idx="168">
                  <c:v>41</c:v>
                </c:pt>
                <c:pt idx="169">
                  <c:v>138</c:v>
                </c:pt>
                <c:pt idx="170">
                  <c:v>121</c:v>
                </c:pt>
                <c:pt idx="171">
                  <c:v>265</c:v>
                </c:pt>
                <c:pt idx="172">
                  <c:v>80</c:v>
                </c:pt>
                <c:pt idx="173">
                  <c:v>64</c:v>
                </c:pt>
                <c:pt idx="174">
                  <c:v>99</c:v>
                </c:pt>
                <c:pt idx="175">
                  <c:v>53</c:v>
                </c:pt>
                <c:pt idx="176">
                  <c:v>150</c:v>
                </c:pt>
                <c:pt idx="177">
                  <c:v>241</c:v>
                </c:pt>
                <c:pt idx="178">
                  <c:v>326</c:v>
                </c:pt>
                <c:pt idx="179">
                  <c:v>319</c:v>
                </c:pt>
                <c:pt idx="180">
                  <c:v>139</c:v>
                </c:pt>
                <c:pt idx="181">
                  <c:v>276</c:v>
                </c:pt>
                <c:pt idx="182">
                  <c:v>66</c:v>
                </c:pt>
                <c:pt idx="183">
                  <c:v>209</c:v>
                </c:pt>
                <c:pt idx="184">
                  <c:v>138</c:v>
                </c:pt>
                <c:pt idx="185">
                  <c:v>121</c:v>
                </c:pt>
                <c:pt idx="186">
                  <c:v>14</c:v>
                </c:pt>
                <c:pt idx="187">
                  <c:v>102</c:v>
                </c:pt>
                <c:pt idx="188">
                  <c:v>218</c:v>
                </c:pt>
                <c:pt idx="189">
                  <c:v>166</c:v>
                </c:pt>
                <c:pt idx="190">
                  <c:v>58</c:v>
                </c:pt>
                <c:pt idx="191">
                  <c:v>122</c:v>
                </c:pt>
                <c:pt idx="192">
                  <c:v>215</c:v>
                </c:pt>
                <c:pt idx="193">
                  <c:v>96</c:v>
                </c:pt>
                <c:pt idx="194">
                  <c:v>264</c:v>
                </c:pt>
                <c:pt idx="195">
                  <c:v>28</c:v>
                </c:pt>
                <c:pt idx="196">
                  <c:v>53</c:v>
                </c:pt>
                <c:pt idx="197">
                  <c:v>143</c:v>
                </c:pt>
                <c:pt idx="198">
                  <c:v>295</c:v>
                </c:pt>
                <c:pt idx="199">
                  <c:v>297</c:v>
                </c:pt>
                <c:pt idx="200">
                  <c:v>1</c:v>
                </c:pt>
                <c:pt idx="201">
                  <c:v>293</c:v>
                </c:pt>
                <c:pt idx="202">
                  <c:v>307</c:v>
                </c:pt>
                <c:pt idx="203">
                  <c:v>50</c:v>
                </c:pt>
                <c:pt idx="204">
                  <c:v>288</c:v>
                </c:pt>
                <c:pt idx="205">
                  <c:v>25</c:v>
                </c:pt>
                <c:pt idx="206">
                  <c:v>116</c:v>
                </c:pt>
                <c:pt idx="207">
                  <c:v>116</c:v>
                </c:pt>
                <c:pt idx="208">
                  <c:v>41</c:v>
                </c:pt>
                <c:pt idx="209">
                  <c:v>80</c:v>
                </c:pt>
                <c:pt idx="210">
                  <c:v>175</c:v>
                </c:pt>
                <c:pt idx="211">
                  <c:v>73</c:v>
                </c:pt>
                <c:pt idx="212">
                  <c:v>69</c:v>
                </c:pt>
                <c:pt idx="213">
                  <c:v>269</c:v>
                </c:pt>
                <c:pt idx="214">
                  <c:v>223</c:v>
                </c:pt>
                <c:pt idx="215">
                  <c:v>55</c:v>
                </c:pt>
                <c:pt idx="216">
                  <c:v>49</c:v>
                </c:pt>
                <c:pt idx="217">
                  <c:v>57</c:v>
                </c:pt>
                <c:pt idx="218">
                  <c:v>16</c:v>
                </c:pt>
                <c:pt idx="219">
                  <c:v>123</c:v>
                </c:pt>
                <c:pt idx="220">
                  <c:v>137</c:v>
                </c:pt>
                <c:pt idx="221">
                  <c:v>182</c:v>
                </c:pt>
                <c:pt idx="222">
                  <c:v>281</c:v>
                </c:pt>
                <c:pt idx="223">
                  <c:v>149</c:v>
                </c:pt>
                <c:pt idx="224">
                  <c:v>170</c:v>
                </c:pt>
                <c:pt idx="225">
                  <c:v>68</c:v>
                </c:pt>
                <c:pt idx="226">
                  <c:v>92</c:v>
                </c:pt>
                <c:pt idx="227">
                  <c:v>247</c:v>
                </c:pt>
                <c:pt idx="228">
                  <c:v>164</c:v>
                </c:pt>
                <c:pt idx="229">
                  <c:v>121</c:v>
                </c:pt>
                <c:pt idx="230">
                  <c:v>106</c:v>
                </c:pt>
                <c:pt idx="231">
                  <c:v>202</c:v>
                </c:pt>
                <c:pt idx="232">
                  <c:v>97</c:v>
                </c:pt>
                <c:pt idx="233">
                  <c:v>159</c:v>
                </c:pt>
                <c:pt idx="234">
                  <c:v>120</c:v>
                </c:pt>
                <c:pt idx="235">
                  <c:v>277</c:v>
                </c:pt>
                <c:pt idx="236">
                  <c:v>123</c:v>
                </c:pt>
                <c:pt idx="237">
                  <c:v>45</c:v>
                </c:pt>
                <c:pt idx="238">
                  <c:v>122</c:v>
                </c:pt>
                <c:pt idx="239">
                  <c:v>122</c:v>
                </c:pt>
                <c:pt idx="240">
                  <c:v>96</c:v>
                </c:pt>
                <c:pt idx="241">
                  <c:v>214</c:v>
                </c:pt>
                <c:pt idx="242">
                  <c:v>32</c:v>
                </c:pt>
                <c:pt idx="243">
                  <c:v>238</c:v>
                </c:pt>
                <c:pt idx="244">
                  <c:v>16</c:v>
                </c:pt>
                <c:pt idx="245">
                  <c:v>226</c:v>
                </c:pt>
                <c:pt idx="246">
                  <c:v>177</c:v>
                </c:pt>
                <c:pt idx="247">
                  <c:v>238</c:v>
                </c:pt>
                <c:pt idx="248">
                  <c:v>24</c:v>
                </c:pt>
                <c:pt idx="249">
                  <c:v>215</c:v>
                </c:pt>
                <c:pt idx="250">
                  <c:v>37</c:v>
                </c:pt>
                <c:pt idx="251">
                  <c:v>175</c:v>
                </c:pt>
                <c:pt idx="252">
                  <c:v>107</c:v>
                </c:pt>
                <c:pt idx="253">
                  <c:v>113</c:v>
                </c:pt>
                <c:pt idx="254">
                  <c:v>87</c:v>
                </c:pt>
                <c:pt idx="255">
                  <c:v>127</c:v>
                </c:pt>
                <c:pt idx="256">
                  <c:v>184</c:v>
                </c:pt>
                <c:pt idx="257">
                  <c:v>174</c:v>
                </c:pt>
                <c:pt idx="258">
                  <c:v>183</c:v>
                </c:pt>
                <c:pt idx="259">
                  <c:v>165</c:v>
                </c:pt>
                <c:pt idx="260">
                  <c:v>205</c:v>
                </c:pt>
                <c:pt idx="261">
                  <c:v>186</c:v>
                </c:pt>
                <c:pt idx="262">
                  <c:v>77</c:v>
                </c:pt>
                <c:pt idx="263">
                  <c:v>216</c:v>
                </c:pt>
                <c:pt idx="264">
                  <c:v>16</c:v>
                </c:pt>
                <c:pt idx="265">
                  <c:v>104</c:v>
                </c:pt>
                <c:pt idx="266">
                  <c:v>32</c:v>
                </c:pt>
                <c:pt idx="267">
                  <c:v>161</c:v>
                </c:pt>
                <c:pt idx="268">
                  <c:v>26</c:v>
                </c:pt>
                <c:pt idx="269">
                  <c:v>241</c:v>
                </c:pt>
                <c:pt idx="270">
                  <c:v>203</c:v>
                </c:pt>
                <c:pt idx="271">
                  <c:v>87</c:v>
                </c:pt>
                <c:pt idx="272">
                  <c:v>140</c:v>
                </c:pt>
                <c:pt idx="273">
                  <c:v>40</c:v>
                </c:pt>
                <c:pt idx="274">
                  <c:v>151</c:v>
                </c:pt>
                <c:pt idx="275">
                  <c:v>88</c:v>
                </c:pt>
                <c:pt idx="276">
                  <c:v>47</c:v>
                </c:pt>
                <c:pt idx="277">
                  <c:v>55</c:v>
                </c:pt>
                <c:pt idx="278">
                  <c:v>102</c:v>
                </c:pt>
                <c:pt idx="279">
                  <c:v>108</c:v>
                </c:pt>
                <c:pt idx="280">
                  <c:v>115</c:v>
                </c:pt>
                <c:pt idx="281">
                  <c:v>91</c:v>
                </c:pt>
                <c:pt idx="282">
                  <c:v>102</c:v>
                </c:pt>
                <c:pt idx="283">
                  <c:v>8</c:v>
                </c:pt>
                <c:pt idx="284">
                  <c:v>87</c:v>
                </c:pt>
                <c:pt idx="285">
                  <c:v>146</c:v>
                </c:pt>
                <c:pt idx="286">
                  <c:v>8</c:v>
                </c:pt>
                <c:pt idx="287">
                  <c:v>112</c:v>
                </c:pt>
                <c:pt idx="288">
                  <c:v>93</c:v>
                </c:pt>
                <c:pt idx="289">
                  <c:v>28</c:v>
                </c:pt>
                <c:pt idx="290">
                  <c:v>92</c:v>
                </c:pt>
                <c:pt idx="291">
                  <c:v>152</c:v>
                </c:pt>
                <c:pt idx="292">
                  <c:v>100</c:v>
                </c:pt>
                <c:pt idx="293">
                  <c:v>143</c:v>
                </c:pt>
                <c:pt idx="294">
                  <c:v>28</c:v>
                </c:pt>
                <c:pt idx="295">
                  <c:v>202</c:v>
                </c:pt>
                <c:pt idx="296">
                  <c:v>2</c:v>
                </c:pt>
                <c:pt idx="297">
                  <c:v>98</c:v>
                </c:pt>
                <c:pt idx="298">
                  <c:v>107</c:v>
                </c:pt>
                <c:pt idx="299">
                  <c:v>131</c:v>
                </c:pt>
                <c:pt idx="300">
                  <c:v>42</c:v>
                </c:pt>
                <c:pt idx="301">
                  <c:v>147</c:v>
                </c:pt>
                <c:pt idx="302">
                  <c:v>147</c:v>
                </c:pt>
                <c:pt idx="303">
                  <c:v>157</c:v>
                </c:pt>
                <c:pt idx="304">
                  <c:v>82</c:v>
                </c:pt>
                <c:pt idx="305">
                  <c:v>103</c:v>
                </c:pt>
                <c:pt idx="306">
                  <c:v>42</c:v>
                </c:pt>
                <c:pt idx="307">
                  <c:v>194</c:v>
                </c:pt>
                <c:pt idx="308">
                  <c:v>67</c:v>
                </c:pt>
                <c:pt idx="309">
                  <c:v>154</c:v>
                </c:pt>
                <c:pt idx="310">
                  <c:v>119</c:v>
                </c:pt>
                <c:pt idx="311">
                  <c:v>36</c:v>
                </c:pt>
                <c:pt idx="312">
                  <c:v>29</c:v>
                </c:pt>
                <c:pt idx="313">
                  <c:v>55</c:v>
                </c:pt>
                <c:pt idx="314">
                  <c:v>8</c:v>
                </c:pt>
                <c:pt idx="315">
                  <c:v>103</c:v>
                </c:pt>
                <c:pt idx="316">
                  <c:v>188</c:v>
                </c:pt>
                <c:pt idx="317">
                  <c:v>142</c:v>
                </c:pt>
                <c:pt idx="318">
                  <c:v>8</c:v>
                </c:pt>
                <c:pt idx="319">
                  <c:v>180</c:v>
                </c:pt>
                <c:pt idx="320">
                  <c:v>11</c:v>
                </c:pt>
                <c:pt idx="321">
                  <c:v>140</c:v>
                </c:pt>
                <c:pt idx="322">
                  <c:v>175</c:v>
                </c:pt>
                <c:pt idx="323">
                  <c:v>10</c:v>
                </c:pt>
                <c:pt idx="324">
                  <c:v>108</c:v>
                </c:pt>
                <c:pt idx="325">
                  <c:v>57</c:v>
                </c:pt>
                <c:pt idx="326">
                  <c:v>7</c:v>
                </c:pt>
                <c:pt idx="327">
                  <c:v>176</c:v>
                </c:pt>
                <c:pt idx="328">
                  <c:v>7</c:v>
                </c:pt>
                <c:pt idx="329">
                  <c:v>180</c:v>
                </c:pt>
                <c:pt idx="330">
                  <c:v>68</c:v>
                </c:pt>
                <c:pt idx="331">
                  <c:v>131</c:v>
                </c:pt>
                <c:pt idx="332">
                  <c:v>42</c:v>
                </c:pt>
                <c:pt idx="333">
                  <c:v>7</c:v>
                </c:pt>
                <c:pt idx="334">
                  <c:v>144</c:v>
                </c:pt>
                <c:pt idx="335">
                  <c:v>9</c:v>
                </c:pt>
                <c:pt idx="336">
                  <c:v>113</c:v>
                </c:pt>
                <c:pt idx="337">
                  <c:v>3</c:v>
                </c:pt>
                <c:pt idx="338">
                  <c:v>45</c:v>
                </c:pt>
                <c:pt idx="339">
                  <c:v>6</c:v>
                </c:pt>
                <c:pt idx="340">
                  <c:v>125</c:v>
                </c:pt>
                <c:pt idx="341">
                  <c:v>63</c:v>
                </c:pt>
                <c:pt idx="342">
                  <c:v>140</c:v>
                </c:pt>
                <c:pt idx="343">
                  <c:v>124</c:v>
                </c:pt>
                <c:pt idx="344">
                  <c:v>161</c:v>
                </c:pt>
                <c:pt idx="345">
                  <c:v>76</c:v>
                </c:pt>
                <c:pt idx="346">
                  <c:v>149</c:v>
                </c:pt>
                <c:pt idx="347">
                  <c:v>19</c:v>
                </c:pt>
                <c:pt idx="348">
                  <c:v>142</c:v>
                </c:pt>
                <c:pt idx="349">
                  <c:v>43</c:v>
                </c:pt>
                <c:pt idx="350">
                  <c:v>29</c:v>
                </c:pt>
                <c:pt idx="351">
                  <c:v>57</c:v>
                </c:pt>
                <c:pt idx="352">
                  <c:v>29</c:v>
                </c:pt>
                <c:pt idx="353">
                  <c:v>10</c:v>
                </c:pt>
                <c:pt idx="354">
                  <c:v>7</c:v>
                </c:pt>
                <c:pt idx="355">
                  <c:v>13</c:v>
                </c:pt>
                <c:pt idx="356">
                  <c:v>90</c:v>
                </c:pt>
                <c:pt idx="357">
                  <c:v>119</c:v>
                </c:pt>
                <c:pt idx="358">
                  <c:v>119</c:v>
                </c:pt>
                <c:pt idx="359">
                  <c:v>128</c:v>
                </c:pt>
                <c:pt idx="360">
                  <c:v>8</c:v>
                </c:pt>
                <c:pt idx="361">
                  <c:v>102</c:v>
                </c:pt>
                <c:pt idx="362">
                  <c:v>63</c:v>
                </c:pt>
                <c:pt idx="363">
                  <c:v>128</c:v>
                </c:pt>
                <c:pt idx="364">
                  <c:v>73</c:v>
                </c:pt>
                <c:pt idx="365">
                  <c:v>59</c:v>
                </c:pt>
                <c:pt idx="366">
                  <c:v>24</c:v>
                </c:pt>
                <c:pt idx="367">
                  <c:v>131</c:v>
                </c:pt>
                <c:pt idx="368">
                  <c:v>42</c:v>
                </c:pt>
                <c:pt idx="369">
                  <c:v>89</c:v>
                </c:pt>
                <c:pt idx="370">
                  <c:v>63</c:v>
                </c:pt>
                <c:pt idx="371">
                  <c:v>28</c:v>
                </c:pt>
                <c:pt idx="372">
                  <c:v>13</c:v>
                </c:pt>
                <c:pt idx="373">
                  <c:v>58</c:v>
                </c:pt>
                <c:pt idx="374">
                  <c:v>137</c:v>
                </c:pt>
                <c:pt idx="375">
                  <c:v>8</c:v>
                </c:pt>
                <c:pt idx="376">
                  <c:v>79</c:v>
                </c:pt>
                <c:pt idx="377">
                  <c:v>77</c:v>
                </c:pt>
                <c:pt idx="378">
                  <c:v>47</c:v>
                </c:pt>
                <c:pt idx="379">
                  <c:v>95</c:v>
                </c:pt>
                <c:pt idx="380">
                  <c:v>74</c:v>
                </c:pt>
                <c:pt idx="381">
                  <c:v>4</c:v>
                </c:pt>
                <c:pt idx="382">
                  <c:v>47</c:v>
                </c:pt>
                <c:pt idx="383">
                  <c:v>54</c:v>
                </c:pt>
                <c:pt idx="384">
                  <c:v>15</c:v>
                </c:pt>
                <c:pt idx="385">
                  <c:v>20</c:v>
                </c:pt>
                <c:pt idx="386">
                  <c:v>12</c:v>
                </c:pt>
                <c:pt idx="387">
                  <c:v>117</c:v>
                </c:pt>
                <c:pt idx="388">
                  <c:v>104</c:v>
                </c:pt>
                <c:pt idx="389">
                  <c:v>44</c:v>
                </c:pt>
                <c:pt idx="390">
                  <c:v>69</c:v>
                </c:pt>
                <c:pt idx="391">
                  <c:v>87</c:v>
                </c:pt>
                <c:pt idx="392">
                  <c:v>57</c:v>
                </c:pt>
                <c:pt idx="393">
                  <c:v>23</c:v>
                </c:pt>
                <c:pt idx="394">
                  <c:v>14</c:v>
                </c:pt>
                <c:pt idx="395">
                  <c:v>14</c:v>
                </c:pt>
                <c:pt idx="396">
                  <c:v>17</c:v>
                </c:pt>
                <c:pt idx="397">
                  <c:v>50</c:v>
                </c:pt>
                <c:pt idx="398">
                  <c:v>40</c:v>
                </c:pt>
                <c:pt idx="399">
                  <c:v>54</c:v>
                </c:pt>
                <c:pt idx="400">
                  <c:v>61</c:v>
                </c:pt>
                <c:pt idx="401">
                  <c:v>50</c:v>
                </c:pt>
                <c:pt idx="402">
                  <c:v>23</c:v>
                </c:pt>
                <c:pt idx="403">
                  <c:v>45</c:v>
                </c:pt>
                <c:pt idx="404">
                  <c:v>92</c:v>
                </c:pt>
                <c:pt idx="405">
                  <c:v>67</c:v>
                </c:pt>
                <c:pt idx="406">
                  <c:v>10</c:v>
                </c:pt>
                <c:pt idx="407">
                  <c:v>63</c:v>
                </c:pt>
                <c:pt idx="408">
                  <c:v>47</c:v>
                </c:pt>
                <c:pt idx="409">
                  <c:v>27</c:v>
                </c:pt>
                <c:pt idx="410">
                  <c:v>43</c:v>
                </c:pt>
                <c:pt idx="411">
                  <c:v>79</c:v>
                </c:pt>
                <c:pt idx="412">
                  <c:v>72</c:v>
                </c:pt>
                <c:pt idx="413">
                  <c:v>65</c:v>
                </c:pt>
                <c:pt idx="414">
                  <c:v>32</c:v>
                </c:pt>
                <c:pt idx="415">
                  <c:v>82</c:v>
                </c:pt>
                <c:pt idx="416">
                  <c:v>65</c:v>
                </c:pt>
                <c:pt idx="417">
                  <c:v>10</c:v>
                </c:pt>
                <c:pt idx="418">
                  <c:v>35</c:v>
                </c:pt>
                <c:pt idx="419">
                  <c:v>22</c:v>
                </c:pt>
                <c:pt idx="420">
                  <c:v>2</c:v>
                </c:pt>
                <c:pt idx="421">
                  <c:v>57</c:v>
                </c:pt>
                <c:pt idx="422">
                  <c:v>89</c:v>
                </c:pt>
                <c:pt idx="423">
                  <c:v>81</c:v>
                </c:pt>
                <c:pt idx="424">
                  <c:v>25</c:v>
                </c:pt>
                <c:pt idx="425">
                  <c:v>87</c:v>
                </c:pt>
                <c:pt idx="426">
                  <c:v>59</c:v>
                </c:pt>
                <c:pt idx="427">
                  <c:v>83</c:v>
                </c:pt>
                <c:pt idx="428">
                  <c:v>71</c:v>
                </c:pt>
                <c:pt idx="429">
                  <c:v>81</c:v>
                </c:pt>
                <c:pt idx="430">
                  <c:v>45</c:v>
                </c:pt>
                <c:pt idx="431">
                  <c:v>17</c:v>
                </c:pt>
                <c:pt idx="432">
                  <c:v>37</c:v>
                </c:pt>
                <c:pt idx="433">
                  <c:v>60</c:v>
                </c:pt>
                <c:pt idx="434">
                  <c:v>14</c:v>
                </c:pt>
                <c:pt idx="435">
                  <c:v>4</c:v>
                </c:pt>
                <c:pt idx="436">
                  <c:v>70</c:v>
                </c:pt>
                <c:pt idx="437">
                  <c:v>63</c:v>
                </c:pt>
                <c:pt idx="438">
                  <c:v>45</c:v>
                </c:pt>
                <c:pt idx="439">
                  <c:v>13</c:v>
                </c:pt>
                <c:pt idx="440">
                  <c:v>36</c:v>
                </c:pt>
                <c:pt idx="441">
                  <c:v>51</c:v>
                </c:pt>
                <c:pt idx="442">
                  <c:v>8</c:v>
                </c:pt>
                <c:pt idx="443">
                  <c:v>33</c:v>
                </c:pt>
                <c:pt idx="444">
                  <c:v>12</c:v>
                </c:pt>
                <c:pt idx="445">
                  <c:v>1</c:v>
                </c:pt>
                <c:pt idx="446">
                  <c:v>11</c:v>
                </c:pt>
                <c:pt idx="447">
                  <c:v>29</c:v>
                </c:pt>
                <c:pt idx="448">
                  <c:v>20</c:v>
                </c:pt>
                <c:pt idx="449">
                  <c:v>23</c:v>
                </c:pt>
                <c:pt idx="450">
                  <c:v>5</c:v>
                </c:pt>
                <c:pt idx="451">
                  <c:v>37</c:v>
                </c:pt>
                <c:pt idx="452">
                  <c:v>19</c:v>
                </c:pt>
                <c:pt idx="453">
                  <c:v>20</c:v>
                </c:pt>
                <c:pt idx="454">
                  <c:v>21</c:v>
                </c:pt>
                <c:pt idx="455">
                  <c:v>46</c:v>
                </c:pt>
                <c:pt idx="456">
                  <c:v>23</c:v>
                </c:pt>
                <c:pt idx="457">
                  <c:v>30</c:v>
                </c:pt>
                <c:pt idx="458">
                  <c:v>12</c:v>
                </c:pt>
                <c:pt idx="459">
                  <c:v>29</c:v>
                </c:pt>
                <c:pt idx="460">
                  <c:v>33</c:v>
                </c:pt>
                <c:pt idx="461">
                  <c:v>39</c:v>
                </c:pt>
                <c:pt idx="462">
                  <c:v>36</c:v>
                </c:pt>
                <c:pt idx="463">
                  <c:v>13</c:v>
                </c:pt>
                <c:pt idx="464">
                  <c:v>7</c:v>
                </c:pt>
                <c:pt idx="465">
                  <c:v>20</c:v>
                </c:pt>
                <c:pt idx="466">
                  <c:v>16</c:v>
                </c:pt>
                <c:pt idx="467">
                  <c:v>19</c:v>
                </c:pt>
                <c:pt idx="468">
                  <c:v>17</c:v>
                </c:pt>
                <c:pt idx="469">
                  <c:v>7</c:v>
                </c:pt>
                <c:pt idx="470">
                  <c:v>41</c:v>
                </c:pt>
                <c:pt idx="471">
                  <c:v>5</c:v>
                </c:pt>
                <c:pt idx="472">
                  <c:v>31</c:v>
                </c:pt>
                <c:pt idx="473">
                  <c:v>2</c:v>
                </c:pt>
                <c:pt idx="474">
                  <c:v>13</c:v>
                </c:pt>
                <c:pt idx="475">
                  <c:v>5</c:v>
                </c:pt>
                <c:pt idx="476">
                  <c:v>13</c:v>
                </c:pt>
                <c:pt idx="477">
                  <c:v>19</c:v>
                </c:pt>
                <c:pt idx="478">
                  <c:v>9</c:v>
                </c:pt>
                <c:pt idx="479">
                  <c:v>4</c:v>
                </c:pt>
                <c:pt idx="480">
                  <c:v>2</c:v>
                </c:pt>
                <c:pt idx="481">
                  <c:v>27</c:v>
                </c:pt>
                <c:pt idx="482">
                  <c:v>6</c:v>
                </c:pt>
                <c:pt idx="483">
                  <c:v>26</c:v>
                </c:pt>
                <c:pt idx="484">
                  <c:v>16</c:v>
                </c:pt>
                <c:pt idx="485">
                  <c:v>20</c:v>
                </c:pt>
                <c:pt idx="486">
                  <c:v>17</c:v>
                </c:pt>
                <c:pt idx="487">
                  <c:v>1</c:v>
                </c:pt>
                <c:pt idx="488">
                  <c:v>3</c:v>
                </c:pt>
                <c:pt idx="489">
                  <c:v>18</c:v>
                </c:pt>
                <c:pt idx="490">
                  <c:v>2</c:v>
                </c:pt>
                <c:pt idx="491">
                  <c:v>17</c:v>
                </c:pt>
                <c:pt idx="492">
                  <c:v>5</c:v>
                </c:pt>
                <c:pt idx="493">
                  <c:v>7</c:v>
                </c:pt>
                <c:pt idx="494">
                  <c:v>3</c:v>
                </c:pt>
                <c:pt idx="495">
                  <c:v>12</c:v>
                </c:pt>
                <c:pt idx="496">
                  <c:v>12</c:v>
                </c:pt>
                <c:pt idx="497">
                  <c:v>10</c:v>
                </c:pt>
                <c:pt idx="498">
                  <c:v>12</c:v>
                </c:pt>
                <c:pt idx="499">
                  <c:v>13</c:v>
                </c:pt>
                <c:pt idx="500">
                  <c:v>1</c:v>
                </c:pt>
                <c:pt idx="501">
                  <c:v>2</c:v>
                </c:pt>
                <c:pt idx="502">
                  <c:v>3</c:v>
                </c:pt>
                <c:pt idx="503">
                  <c:v>7</c:v>
                </c:pt>
                <c:pt idx="504">
                  <c:v>8</c:v>
                </c:pt>
                <c:pt idx="505">
                  <c:v>3</c:v>
                </c:pt>
                <c:pt idx="506">
                  <c:v>6</c:v>
                </c:pt>
                <c:pt idx="507">
                  <c:v>5</c:v>
                </c:pt>
                <c:pt idx="508">
                  <c:v>1</c:v>
                </c:pt>
                <c:pt idx="509">
                  <c:v>3</c:v>
                </c:pt>
                <c:pt idx="510">
                  <c:v>1</c:v>
                </c:pt>
                <c:pt idx="511">
                  <c:v>1</c:v>
                </c:pt>
              </c:numCache>
            </c:numRef>
          </c:xVal>
          <c:yVal>
            <c:numRef>
              <c:f>MultiVariateModeling!$N$4:$N$515</c:f>
              <c:numCache>
                <c:formatCode>General</c:formatCode>
                <c:ptCount val="512"/>
                <c:pt idx="0">
                  <c:v>153</c:v>
                </c:pt>
                <c:pt idx="1">
                  <c:v>249</c:v>
                </c:pt>
                <c:pt idx="2">
                  <c:v>449</c:v>
                </c:pt>
                <c:pt idx="3">
                  <c:v>430</c:v>
                </c:pt>
                <c:pt idx="4">
                  <c:v>53</c:v>
                </c:pt>
                <c:pt idx="5">
                  <c:v>429</c:v>
                </c:pt>
                <c:pt idx="6">
                  <c:v>429</c:v>
                </c:pt>
                <c:pt idx="7">
                  <c:v>72</c:v>
                </c:pt>
                <c:pt idx="8">
                  <c:v>145</c:v>
                </c:pt>
                <c:pt idx="9">
                  <c:v>175</c:v>
                </c:pt>
                <c:pt idx="10">
                  <c:v>22</c:v>
                </c:pt>
                <c:pt idx="11">
                  <c:v>400</c:v>
                </c:pt>
                <c:pt idx="12">
                  <c:v>105</c:v>
                </c:pt>
                <c:pt idx="13">
                  <c:v>422</c:v>
                </c:pt>
                <c:pt idx="14">
                  <c:v>207</c:v>
                </c:pt>
                <c:pt idx="15">
                  <c:v>195</c:v>
                </c:pt>
                <c:pt idx="16">
                  <c:v>146</c:v>
                </c:pt>
                <c:pt idx="17">
                  <c:v>95</c:v>
                </c:pt>
                <c:pt idx="18">
                  <c:v>112</c:v>
                </c:pt>
                <c:pt idx="19">
                  <c:v>240</c:v>
                </c:pt>
                <c:pt idx="20">
                  <c:v>337</c:v>
                </c:pt>
                <c:pt idx="21">
                  <c:v>443</c:v>
                </c:pt>
                <c:pt idx="22">
                  <c:v>115</c:v>
                </c:pt>
                <c:pt idx="23">
                  <c:v>66</c:v>
                </c:pt>
                <c:pt idx="24">
                  <c:v>346</c:v>
                </c:pt>
                <c:pt idx="25">
                  <c:v>420</c:v>
                </c:pt>
                <c:pt idx="26">
                  <c:v>319</c:v>
                </c:pt>
                <c:pt idx="27">
                  <c:v>402</c:v>
                </c:pt>
                <c:pt idx="28">
                  <c:v>227</c:v>
                </c:pt>
                <c:pt idx="29">
                  <c:v>457</c:v>
                </c:pt>
                <c:pt idx="30">
                  <c:v>352</c:v>
                </c:pt>
                <c:pt idx="31">
                  <c:v>179</c:v>
                </c:pt>
                <c:pt idx="32">
                  <c:v>217</c:v>
                </c:pt>
                <c:pt idx="33">
                  <c:v>428</c:v>
                </c:pt>
                <c:pt idx="34">
                  <c:v>37</c:v>
                </c:pt>
                <c:pt idx="35">
                  <c:v>242</c:v>
                </c:pt>
                <c:pt idx="36">
                  <c:v>249</c:v>
                </c:pt>
                <c:pt idx="37">
                  <c:v>313</c:v>
                </c:pt>
                <c:pt idx="38">
                  <c:v>207</c:v>
                </c:pt>
                <c:pt idx="39">
                  <c:v>372</c:v>
                </c:pt>
                <c:pt idx="40">
                  <c:v>167</c:v>
                </c:pt>
                <c:pt idx="41">
                  <c:v>107</c:v>
                </c:pt>
                <c:pt idx="42">
                  <c:v>152</c:v>
                </c:pt>
                <c:pt idx="43">
                  <c:v>469</c:v>
                </c:pt>
                <c:pt idx="44">
                  <c:v>6</c:v>
                </c:pt>
                <c:pt idx="45">
                  <c:v>356</c:v>
                </c:pt>
                <c:pt idx="46">
                  <c:v>459</c:v>
                </c:pt>
                <c:pt idx="47">
                  <c:v>43</c:v>
                </c:pt>
                <c:pt idx="48">
                  <c:v>72</c:v>
                </c:pt>
                <c:pt idx="49">
                  <c:v>169</c:v>
                </c:pt>
                <c:pt idx="50">
                  <c:v>356</c:v>
                </c:pt>
                <c:pt idx="51">
                  <c:v>31</c:v>
                </c:pt>
                <c:pt idx="52">
                  <c:v>115</c:v>
                </c:pt>
                <c:pt idx="53">
                  <c:v>227</c:v>
                </c:pt>
                <c:pt idx="54">
                  <c:v>64</c:v>
                </c:pt>
                <c:pt idx="55">
                  <c:v>161</c:v>
                </c:pt>
                <c:pt idx="56">
                  <c:v>231</c:v>
                </c:pt>
                <c:pt idx="57">
                  <c:v>42</c:v>
                </c:pt>
                <c:pt idx="58">
                  <c:v>363</c:v>
                </c:pt>
                <c:pt idx="59">
                  <c:v>425</c:v>
                </c:pt>
                <c:pt idx="60">
                  <c:v>85</c:v>
                </c:pt>
                <c:pt idx="61">
                  <c:v>366</c:v>
                </c:pt>
                <c:pt idx="62">
                  <c:v>37</c:v>
                </c:pt>
                <c:pt idx="63">
                  <c:v>309</c:v>
                </c:pt>
                <c:pt idx="64">
                  <c:v>284</c:v>
                </c:pt>
                <c:pt idx="65">
                  <c:v>322</c:v>
                </c:pt>
                <c:pt idx="66">
                  <c:v>74</c:v>
                </c:pt>
                <c:pt idx="67">
                  <c:v>52</c:v>
                </c:pt>
                <c:pt idx="68">
                  <c:v>262</c:v>
                </c:pt>
                <c:pt idx="69">
                  <c:v>403</c:v>
                </c:pt>
                <c:pt idx="70">
                  <c:v>182</c:v>
                </c:pt>
                <c:pt idx="71">
                  <c:v>333</c:v>
                </c:pt>
                <c:pt idx="72">
                  <c:v>215</c:v>
                </c:pt>
                <c:pt idx="73">
                  <c:v>420</c:v>
                </c:pt>
                <c:pt idx="74">
                  <c:v>149</c:v>
                </c:pt>
                <c:pt idx="75">
                  <c:v>323</c:v>
                </c:pt>
                <c:pt idx="76">
                  <c:v>15</c:v>
                </c:pt>
                <c:pt idx="77">
                  <c:v>188</c:v>
                </c:pt>
                <c:pt idx="78">
                  <c:v>30</c:v>
                </c:pt>
                <c:pt idx="79">
                  <c:v>216</c:v>
                </c:pt>
                <c:pt idx="80">
                  <c:v>374</c:v>
                </c:pt>
                <c:pt idx="81">
                  <c:v>367</c:v>
                </c:pt>
                <c:pt idx="82">
                  <c:v>361</c:v>
                </c:pt>
                <c:pt idx="83">
                  <c:v>385</c:v>
                </c:pt>
                <c:pt idx="84">
                  <c:v>133</c:v>
                </c:pt>
                <c:pt idx="85">
                  <c:v>309</c:v>
                </c:pt>
                <c:pt idx="86">
                  <c:v>302</c:v>
                </c:pt>
                <c:pt idx="87">
                  <c:v>42</c:v>
                </c:pt>
                <c:pt idx="88">
                  <c:v>68</c:v>
                </c:pt>
                <c:pt idx="89">
                  <c:v>304</c:v>
                </c:pt>
                <c:pt idx="90">
                  <c:v>256</c:v>
                </c:pt>
                <c:pt idx="91">
                  <c:v>369</c:v>
                </c:pt>
                <c:pt idx="92">
                  <c:v>181</c:v>
                </c:pt>
                <c:pt idx="93">
                  <c:v>376</c:v>
                </c:pt>
                <c:pt idx="94">
                  <c:v>285</c:v>
                </c:pt>
                <c:pt idx="95">
                  <c:v>5</c:v>
                </c:pt>
                <c:pt idx="96">
                  <c:v>340</c:v>
                </c:pt>
                <c:pt idx="97">
                  <c:v>403</c:v>
                </c:pt>
                <c:pt idx="98">
                  <c:v>178</c:v>
                </c:pt>
                <c:pt idx="99">
                  <c:v>254</c:v>
                </c:pt>
                <c:pt idx="100">
                  <c:v>377</c:v>
                </c:pt>
                <c:pt idx="101">
                  <c:v>363</c:v>
                </c:pt>
                <c:pt idx="102">
                  <c:v>66</c:v>
                </c:pt>
                <c:pt idx="103">
                  <c:v>116</c:v>
                </c:pt>
                <c:pt idx="104">
                  <c:v>309</c:v>
                </c:pt>
                <c:pt idx="105">
                  <c:v>194</c:v>
                </c:pt>
                <c:pt idx="106">
                  <c:v>126</c:v>
                </c:pt>
                <c:pt idx="107">
                  <c:v>372</c:v>
                </c:pt>
                <c:pt idx="108">
                  <c:v>24</c:v>
                </c:pt>
                <c:pt idx="109">
                  <c:v>100</c:v>
                </c:pt>
                <c:pt idx="110">
                  <c:v>6</c:v>
                </c:pt>
                <c:pt idx="111">
                  <c:v>236</c:v>
                </c:pt>
                <c:pt idx="112">
                  <c:v>147</c:v>
                </c:pt>
                <c:pt idx="113">
                  <c:v>249</c:v>
                </c:pt>
                <c:pt idx="114">
                  <c:v>128</c:v>
                </c:pt>
                <c:pt idx="115">
                  <c:v>62</c:v>
                </c:pt>
                <c:pt idx="116">
                  <c:v>26</c:v>
                </c:pt>
                <c:pt idx="117">
                  <c:v>131</c:v>
                </c:pt>
                <c:pt idx="118">
                  <c:v>160</c:v>
                </c:pt>
                <c:pt idx="119">
                  <c:v>109</c:v>
                </c:pt>
                <c:pt idx="120">
                  <c:v>329</c:v>
                </c:pt>
                <c:pt idx="121">
                  <c:v>42</c:v>
                </c:pt>
                <c:pt idx="122">
                  <c:v>221</c:v>
                </c:pt>
                <c:pt idx="123">
                  <c:v>367</c:v>
                </c:pt>
                <c:pt idx="124">
                  <c:v>210</c:v>
                </c:pt>
                <c:pt idx="125">
                  <c:v>132</c:v>
                </c:pt>
                <c:pt idx="126">
                  <c:v>156</c:v>
                </c:pt>
                <c:pt idx="127">
                  <c:v>210</c:v>
                </c:pt>
                <c:pt idx="128">
                  <c:v>89</c:v>
                </c:pt>
                <c:pt idx="129">
                  <c:v>39</c:v>
                </c:pt>
                <c:pt idx="130">
                  <c:v>44</c:v>
                </c:pt>
                <c:pt idx="131">
                  <c:v>55</c:v>
                </c:pt>
                <c:pt idx="132">
                  <c:v>249</c:v>
                </c:pt>
                <c:pt idx="133">
                  <c:v>152</c:v>
                </c:pt>
                <c:pt idx="134">
                  <c:v>43</c:v>
                </c:pt>
                <c:pt idx="135">
                  <c:v>74</c:v>
                </c:pt>
                <c:pt idx="136">
                  <c:v>72</c:v>
                </c:pt>
                <c:pt idx="137">
                  <c:v>268</c:v>
                </c:pt>
                <c:pt idx="138">
                  <c:v>63</c:v>
                </c:pt>
                <c:pt idx="139">
                  <c:v>348</c:v>
                </c:pt>
                <c:pt idx="140">
                  <c:v>304</c:v>
                </c:pt>
                <c:pt idx="141">
                  <c:v>82</c:v>
                </c:pt>
                <c:pt idx="142">
                  <c:v>353</c:v>
                </c:pt>
                <c:pt idx="143">
                  <c:v>70</c:v>
                </c:pt>
                <c:pt idx="144">
                  <c:v>185</c:v>
                </c:pt>
                <c:pt idx="145">
                  <c:v>150</c:v>
                </c:pt>
                <c:pt idx="146">
                  <c:v>50</c:v>
                </c:pt>
                <c:pt idx="147">
                  <c:v>164</c:v>
                </c:pt>
                <c:pt idx="148">
                  <c:v>185</c:v>
                </c:pt>
                <c:pt idx="149">
                  <c:v>260</c:v>
                </c:pt>
                <c:pt idx="150">
                  <c:v>255</c:v>
                </c:pt>
                <c:pt idx="151">
                  <c:v>30</c:v>
                </c:pt>
                <c:pt idx="152">
                  <c:v>41</c:v>
                </c:pt>
                <c:pt idx="153">
                  <c:v>101</c:v>
                </c:pt>
                <c:pt idx="154">
                  <c:v>162</c:v>
                </c:pt>
                <c:pt idx="155">
                  <c:v>188</c:v>
                </c:pt>
                <c:pt idx="156">
                  <c:v>214</c:v>
                </c:pt>
                <c:pt idx="157">
                  <c:v>63</c:v>
                </c:pt>
                <c:pt idx="158">
                  <c:v>195</c:v>
                </c:pt>
                <c:pt idx="159">
                  <c:v>195</c:v>
                </c:pt>
                <c:pt idx="160">
                  <c:v>27</c:v>
                </c:pt>
                <c:pt idx="161">
                  <c:v>15</c:v>
                </c:pt>
                <c:pt idx="162">
                  <c:v>323</c:v>
                </c:pt>
                <c:pt idx="163">
                  <c:v>36</c:v>
                </c:pt>
                <c:pt idx="164">
                  <c:v>62</c:v>
                </c:pt>
                <c:pt idx="165">
                  <c:v>307</c:v>
                </c:pt>
                <c:pt idx="166">
                  <c:v>34</c:v>
                </c:pt>
                <c:pt idx="167">
                  <c:v>299</c:v>
                </c:pt>
                <c:pt idx="168">
                  <c:v>102</c:v>
                </c:pt>
                <c:pt idx="169">
                  <c:v>199</c:v>
                </c:pt>
                <c:pt idx="170">
                  <c:v>187</c:v>
                </c:pt>
                <c:pt idx="171">
                  <c:v>280</c:v>
                </c:pt>
                <c:pt idx="172">
                  <c:v>111</c:v>
                </c:pt>
                <c:pt idx="173">
                  <c:v>83</c:v>
                </c:pt>
                <c:pt idx="174">
                  <c:v>157</c:v>
                </c:pt>
                <c:pt idx="175">
                  <c:v>102</c:v>
                </c:pt>
                <c:pt idx="176">
                  <c:v>118</c:v>
                </c:pt>
                <c:pt idx="177">
                  <c:v>183</c:v>
                </c:pt>
                <c:pt idx="178">
                  <c:v>289</c:v>
                </c:pt>
                <c:pt idx="179">
                  <c:v>316</c:v>
                </c:pt>
                <c:pt idx="180">
                  <c:v>242</c:v>
                </c:pt>
                <c:pt idx="181">
                  <c:v>72</c:v>
                </c:pt>
                <c:pt idx="182">
                  <c:v>19</c:v>
                </c:pt>
                <c:pt idx="183">
                  <c:v>266</c:v>
                </c:pt>
                <c:pt idx="184">
                  <c:v>209</c:v>
                </c:pt>
                <c:pt idx="185">
                  <c:v>86</c:v>
                </c:pt>
                <c:pt idx="186">
                  <c:v>26</c:v>
                </c:pt>
                <c:pt idx="187">
                  <c:v>139</c:v>
                </c:pt>
                <c:pt idx="188">
                  <c:v>226</c:v>
                </c:pt>
                <c:pt idx="189">
                  <c:v>265</c:v>
                </c:pt>
                <c:pt idx="190">
                  <c:v>97</c:v>
                </c:pt>
                <c:pt idx="191">
                  <c:v>178</c:v>
                </c:pt>
                <c:pt idx="192">
                  <c:v>253</c:v>
                </c:pt>
                <c:pt idx="193">
                  <c:v>160</c:v>
                </c:pt>
                <c:pt idx="194">
                  <c:v>229</c:v>
                </c:pt>
                <c:pt idx="195">
                  <c:v>55</c:v>
                </c:pt>
                <c:pt idx="196">
                  <c:v>27</c:v>
                </c:pt>
                <c:pt idx="197">
                  <c:v>143</c:v>
                </c:pt>
                <c:pt idx="198">
                  <c:v>127</c:v>
                </c:pt>
                <c:pt idx="199">
                  <c:v>285</c:v>
                </c:pt>
                <c:pt idx="200">
                  <c:v>4</c:v>
                </c:pt>
                <c:pt idx="201">
                  <c:v>291</c:v>
                </c:pt>
                <c:pt idx="202">
                  <c:v>307</c:v>
                </c:pt>
                <c:pt idx="203">
                  <c:v>44</c:v>
                </c:pt>
                <c:pt idx="204">
                  <c:v>290</c:v>
                </c:pt>
                <c:pt idx="205">
                  <c:v>73</c:v>
                </c:pt>
                <c:pt idx="206">
                  <c:v>58</c:v>
                </c:pt>
                <c:pt idx="207">
                  <c:v>219</c:v>
                </c:pt>
                <c:pt idx="208">
                  <c:v>12</c:v>
                </c:pt>
                <c:pt idx="209">
                  <c:v>64</c:v>
                </c:pt>
                <c:pt idx="210">
                  <c:v>195</c:v>
                </c:pt>
                <c:pt idx="211">
                  <c:v>139</c:v>
                </c:pt>
                <c:pt idx="212">
                  <c:v>166</c:v>
                </c:pt>
                <c:pt idx="213">
                  <c:v>291</c:v>
                </c:pt>
                <c:pt idx="214">
                  <c:v>255</c:v>
                </c:pt>
                <c:pt idx="215">
                  <c:v>101</c:v>
                </c:pt>
                <c:pt idx="216">
                  <c:v>106</c:v>
                </c:pt>
                <c:pt idx="217">
                  <c:v>7</c:v>
                </c:pt>
                <c:pt idx="218">
                  <c:v>43</c:v>
                </c:pt>
                <c:pt idx="219">
                  <c:v>125</c:v>
                </c:pt>
                <c:pt idx="220">
                  <c:v>229</c:v>
                </c:pt>
                <c:pt idx="221">
                  <c:v>137</c:v>
                </c:pt>
                <c:pt idx="222">
                  <c:v>287</c:v>
                </c:pt>
                <c:pt idx="223">
                  <c:v>185</c:v>
                </c:pt>
                <c:pt idx="224">
                  <c:v>141</c:v>
                </c:pt>
                <c:pt idx="225">
                  <c:v>103</c:v>
                </c:pt>
                <c:pt idx="226">
                  <c:v>120</c:v>
                </c:pt>
                <c:pt idx="227">
                  <c:v>271</c:v>
                </c:pt>
                <c:pt idx="228">
                  <c:v>176</c:v>
                </c:pt>
                <c:pt idx="229">
                  <c:v>70</c:v>
                </c:pt>
                <c:pt idx="230">
                  <c:v>105</c:v>
                </c:pt>
                <c:pt idx="231">
                  <c:v>226</c:v>
                </c:pt>
                <c:pt idx="232">
                  <c:v>96</c:v>
                </c:pt>
                <c:pt idx="233">
                  <c:v>57</c:v>
                </c:pt>
                <c:pt idx="234">
                  <c:v>219</c:v>
                </c:pt>
                <c:pt idx="235">
                  <c:v>277</c:v>
                </c:pt>
                <c:pt idx="236">
                  <c:v>43</c:v>
                </c:pt>
                <c:pt idx="237">
                  <c:v>88</c:v>
                </c:pt>
                <c:pt idx="238">
                  <c:v>176</c:v>
                </c:pt>
                <c:pt idx="239">
                  <c:v>112</c:v>
                </c:pt>
                <c:pt idx="240">
                  <c:v>171</c:v>
                </c:pt>
                <c:pt idx="241">
                  <c:v>239</c:v>
                </c:pt>
                <c:pt idx="242">
                  <c:v>61</c:v>
                </c:pt>
                <c:pt idx="243">
                  <c:v>223</c:v>
                </c:pt>
                <c:pt idx="244">
                  <c:v>41</c:v>
                </c:pt>
                <c:pt idx="245">
                  <c:v>265</c:v>
                </c:pt>
                <c:pt idx="246">
                  <c:v>146</c:v>
                </c:pt>
                <c:pt idx="247">
                  <c:v>249</c:v>
                </c:pt>
                <c:pt idx="248">
                  <c:v>46</c:v>
                </c:pt>
                <c:pt idx="249">
                  <c:v>230</c:v>
                </c:pt>
                <c:pt idx="250">
                  <c:v>86</c:v>
                </c:pt>
                <c:pt idx="251">
                  <c:v>9</c:v>
                </c:pt>
                <c:pt idx="252">
                  <c:v>200</c:v>
                </c:pt>
                <c:pt idx="253">
                  <c:v>153</c:v>
                </c:pt>
                <c:pt idx="254">
                  <c:v>41</c:v>
                </c:pt>
                <c:pt idx="255">
                  <c:v>218</c:v>
                </c:pt>
                <c:pt idx="256">
                  <c:v>79</c:v>
                </c:pt>
                <c:pt idx="257">
                  <c:v>171</c:v>
                </c:pt>
                <c:pt idx="258">
                  <c:v>167</c:v>
                </c:pt>
                <c:pt idx="259">
                  <c:v>38</c:v>
                </c:pt>
                <c:pt idx="260">
                  <c:v>50</c:v>
                </c:pt>
                <c:pt idx="261">
                  <c:v>223</c:v>
                </c:pt>
                <c:pt idx="262">
                  <c:v>86</c:v>
                </c:pt>
                <c:pt idx="263">
                  <c:v>170</c:v>
                </c:pt>
                <c:pt idx="264">
                  <c:v>26</c:v>
                </c:pt>
                <c:pt idx="265">
                  <c:v>170</c:v>
                </c:pt>
                <c:pt idx="266">
                  <c:v>69</c:v>
                </c:pt>
                <c:pt idx="267">
                  <c:v>160</c:v>
                </c:pt>
                <c:pt idx="268">
                  <c:v>23</c:v>
                </c:pt>
                <c:pt idx="269">
                  <c:v>233</c:v>
                </c:pt>
                <c:pt idx="270">
                  <c:v>223</c:v>
                </c:pt>
                <c:pt idx="271">
                  <c:v>59</c:v>
                </c:pt>
                <c:pt idx="272">
                  <c:v>158</c:v>
                </c:pt>
                <c:pt idx="273">
                  <c:v>56</c:v>
                </c:pt>
                <c:pt idx="274">
                  <c:v>194</c:v>
                </c:pt>
                <c:pt idx="275">
                  <c:v>77</c:v>
                </c:pt>
                <c:pt idx="276">
                  <c:v>123</c:v>
                </c:pt>
                <c:pt idx="277">
                  <c:v>102</c:v>
                </c:pt>
                <c:pt idx="278">
                  <c:v>21</c:v>
                </c:pt>
                <c:pt idx="279">
                  <c:v>184</c:v>
                </c:pt>
                <c:pt idx="280">
                  <c:v>77</c:v>
                </c:pt>
                <c:pt idx="281">
                  <c:v>110</c:v>
                </c:pt>
                <c:pt idx="282">
                  <c:v>162</c:v>
                </c:pt>
                <c:pt idx="283">
                  <c:v>24</c:v>
                </c:pt>
                <c:pt idx="284">
                  <c:v>80</c:v>
                </c:pt>
                <c:pt idx="285">
                  <c:v>164</c:v>
                </c:pt>
                <c:pt idx="286">
                  <c:v>11</c:v>
                </c:pt>
                <c:pt idx="287">
                  <c:v>133</c:v>
                </c:pt>
                <c:pt idx="288">
                  <c:v>136</c:v>
                </c:pt>
                <c:pt idx="289">
                  <c:v>67</c:v>
                </c:pt>
                <c:pt idx="290">
                  <c:v>127</c:v>
                </c:pt>
                <c:pt idx="291">
                  <c:v>154</c:v>
                </c:pt>
                <c:pt idx="292">
                  <c:v>67</c:v>
                </c:pt>
                <c:pt idx="293">
                  <c:v>162</c:v>
                </c:pt>
                <c:pt idx="294">
                  <c:v>79</c:v>
                </c:pt>
                <c:pt idx="295">
                  <c:v>206</c:v>
                </c:pt>
                <c:pt idx="296">
                  <c:v>22</c:v>
                </c:pt>
                <c:pt idx="297">
                  <c:v>9</c:v>
                </c:pt>
                <c:pt idx="298">
                  <c:v>86</c:v>
                </c:pt>
                <c:pt idx="299">
                  <c:v>50</c:v>
                </c:pt>
                <c:pt idx="300">
                  <c:v>49</c:v>
                </c:pt>
                <c:pt idx="301">
                  <c:v>140</c:v>
                </c:pt>
                <c:pt idx="302">
                  <c:v>58</c:v>
                </c:pt>
                <c:pt idx="303">
                  <c:v>92</c:v>
                </c:pt>
                <c:pt idx="304">
                  <c:v>97</c:v>
                </c:pt>
                <c:pt idx="305">
                  <c:v>48</c:v>
                </c:pt>
                <c:pt idx="306">
                  <c:v>65</c:v>
                </c:pt>
                <c:pt idx="307">
                  <c:v>197</c:v>
                </c:pt>
                <c:pt idx="308">
                  <c:v>71</c:v>
                </c:pt>
                <c:pt idx="309">
                  <c:v>148</c:v>
                </c:pt>
                <c:pt idx="310">
                  <c:v>32</c:v>
                </c:pt>
                <c:pt idx="311">
                  <c:v>56</c:v>
                </c:pt>
                <c:pt idx="312">
                  <c:v>13</c:v>
                </c:pt>
                <c:pt idx="313">
                  <c:v>82</c:v>
                </c:pt>
                <c:pt idx="314">
                  <c:v>28</c:v>
                </c:pt>
                <c:pt idx="315">
                  <c:v>112</c:v>
                </c:pt>
                <c:pt idx="316">
                  <c:v>181</c:v>
                </c:pt>
                <c:pt idx="317">
                  <c:v>177</c:v>
                </c:pt>
                <c:pt idx="318">
                  <c:v>29</c:v>
                </c:pt>
                <c:pt idx="319">
                  <c:v>172</c:v>
                </c:pt>
                <c:pt idx="320">
                  <c:v>43</c:v>
                </c:pt>
                <c:pt idx="321">
                  <c:v>142</c:v>
                </c:pt>
                <c:pt idx="322">
                  <c:v>139</c:v>
                </c:pt>
                <c:pt idx="323">
                  <c:v>20</c:v>
                </c:pt>
                <c:pt idx="324">
                  <c:v>154</c:v>
                </c:pt>
                <c:pt idx="325">
                  <c:v>107</c:v>
                </c:pt>
                <c:pt idx="326">
                  <c:v>8</c:v>
                </c:pt>
                <c:pt idx="327">
                  <c:v>174</c:v>
                </c:pt>
                <c:pt idx="328">
                  <c:v>10</c:v>
                </c:pt>
                <c:pt idx="329">
                  <c:v>7</c:v>
                </c:pt>
                <c:pt idx="330">
                  <c:v>35</c:v>
                </c:pt>
                <c:pt idx="331">
                  <c:v>92</c:v>
                </c:pt>
                <c:pt idx="332">
                  <c:v>10</c:v>
                </c:pt>
                <c:pt idx="333">
                  <c:v>15</c:v>
                </c:pt>
                <c:pt idx="334">
                  <c:v>123</c:v>
                </c:pt>
                <c:pt idx="335">
                  <c:v>18</c:v>
                </c:pt>
                <c:pt idx="336">
                  <c:v>97</c:v>
                </c:pt>
                <c:pt idx="337">
                  <c:v>11</c:v>
                </c:pt>
                <c:pt idx="338">
                  <c:v>95</c:v>
                </c:pt>
                <c:pt idx="339">
                  <c:v>35</c:v>
                </c:pt>
                <c:pt idx="340">
                  <c:v>106</c:v>
                </c:pt>
                <c:pt idx="341">
                  <c:v>56</c:v>
                </c:pt>
                <c:pt idx="342">
                  <c:v>77</c:v>
                </c:pt>
                <c:pt idx="343">
                  <c:v>115</c:v>
                </c:pt>
                <c:pt idx="344">
                  <c:v>145</c:v>
                </c:pt>
                <c:pt idx="345">
                  <c:v>73</c:v>
                </c:pt>
                <c:pt idx="346">
                  <c:v>96</c:v>
                </c:pt>
                <c:pt idx="347">
                  <c:v>2</c:v>
                </c:pt>
                <c:pt idx="348">
                  <c:v>95</c:v>
                </c:pt>
                <c:pt idx="349">
                  <c:v>88</c:v>
                </c:pt>
                <c:pt idx="350">
                  <c:v>3</c:v>
                </c:pt>
                <c:pt idx="351">
                  <c:v>51</c:v>
                </c:pt>
                <c:pt idx="352">
                  <c:v>66</c:v>
                </c:pt>
                <c:pt idx="353">
                  <c:v>15</c:v>
                </c:pt>
                <c:pt idx="354">
                  <c:v>29</c:v>
                </c:pt>
                <c:pt idx="355">
                  <c:v>25</c:v>
                </c:pt>
                <c:pt idx="356">
                  <c:v>76</c:v>
                </c:pt>
                <c:pt idx="357">
                  <c:v>139</c:v>
                </c:pt>
                <c:pt idx="358">
                  <c:v>108</c:v>
                </c:pt>
                <c:pt idx="359">
                  <c:v>142</c:v>
                </c:pt>
                <c:pt idx="360">
                  <c:v>23</c:v>
                </c:pt>
                <c:pt idx="361">
                  <c:v>123</c:v>
                </c:pt>
                <c:pt idx="362">
                  <c:v>77</c:v>
                </c:pt>
                <c:pt idx="363">
                  <c:v>120</c:v>
                </c:pt>
                <c:pt idx="364">
                  <c:v>121</c:v>
                </c:pt>
                <c:pt idx="365">
                  <c:v>97</c:v>
                </c:pt>
                <c:pt idx="366">
                  <c:v>44</c:v>
                </c:pt>
                <c:pt idx="367">
                  <c:v>112</c:v>
                </c:pt>
                <c:pt idx="368">
                  <c:v>7</c:v>
                </c:pt>
                <c:pt idx="369">
                  <c:v>91</c:v>
                </c:pt>
                <c:pt idx="370">
                  <c:v>69</c:v>
                </c:pt>
                <c:pt idx="371">
                  <c:v>79</c:v>
                </c:pt>
                <c:pt idx="372">
                  <c:v>24</c:v>
                </c:pt>
                <c:pt idx="373">
                  <c:v>64</c:v>
                </c:pt>
                <c:pt idx="374">
                  <c:v>136</c:v>
                </c:pt>
                <c:pt idx="375">
                  <c:v>25</c:v>
                </c:pt>
                <c:pt idx="376">
                  <c:v>78</c:v>
                </c:pt>
                <c:pt idx="377">
                  <c:v>24</c:v>
                </c:pt>
                <c:pt idx="378">
                  <c:v>59</c:v>
                </c:pt>
                <c:pt idx="379">
                  <c:v>1</c:v>
                </c:pt>
                <c:pt idx="380">
                  <c:v>69</c:v>
                </c:pt>
                <c:pt idx="381">
                  <c:v>13</c:v>
                </c:pt>
                <c:pt idx="382">
                  <c:v>75</c:v>
                </c:pt>
                <c:pt idx="383">
                  <c:v>52</c:v>
                </c:pt>
                <c:pt idx="384">
                  <c:v>42</c:v>
                </c:pt>
                <c:pt idx="385">
                  <c:v>23</c:v>
                </c:pt>
                <c:pt idx="386">
                  <c:v>11</c:v>
                </c:pt>
                <c:pt idx="387">
                  <c:v>116</c:v>
                </c:pt>
                <c:pt idx="388">
                  <c:v>121</c:v>
                </c:pt>
                <c:pt idx="389">
                  <c:v>53</c:v>
                </c:pt>
                <c:pt idx="390">
                  <c:v>18</c:v>
                </c:pt>
                <c:pt idx="391">
                  <c:v>74</c:v>
                </c:pt>
                <c:pt idx="392">
                  <c:v>50</c:v>
                </c:pt>
                <c:pt idx="393">
                  <c:v>17</c:v>
                </c:pt>
                <c:pt idx="394">
                  <c:v>6</c:v>
                </c:pt>
                <c:pt idx="395">
                  <c:v>20</c:v>
                </c:pt>
                <c:pt idx="396">
                  <c:v>31</c:v>
                </c:pt>
                <c:pt idx="397">
                  <c:v>8</c:v>
                </c:pt>
                <c:pt idx="398">
                  <c:v>67</c:v>
                </c:pt>
                <c:pt idx="399">
                  <c:v>2</c:v>
                </c:pt>
                <c:pt idx="400">
                  <c:v>51</c:v>
                </c:pt>
                <c:pt idx="401">
                  <c:v>66</c:v>
                </c:pt>
                <c:pt idx="402">
                  <c:v>25</c:v>
                </c:pt>
                <c:pt idx="403">
                  <c:v>10</c:v>
                </c:pt>
                <c:pt idx="404">
                  <c:v>86</c:v>
                </c:pt>
                <c:pt idx="405">
                  <c:v>41</c:v>
                </c:pt>
                <c:pt idx="406">
                  <c:v>20</c:v>
                </c:pt>
                <c:pt idx="407">
                  <c:v>77</c:v>
                </c:pt>
                <c:pt idx="408">
                  <c:v>65</c:v>
                </c:pt>
                <c:pt idx="409">
                  <c:v>37</c:v>
                </c:pt>
                <c:pt idx="410">
                  <c:v>52</c:v>
                </c:pt>
                <c:pt idx="411">
                  <c:v>88</c:v>
                </c:pt>
                <c:pt idx="412">
                  <c:v>80</c:v>
                </c:pt>
                <c:pt idx="413">
                  <c:v>84</c:v>
                </c:pt>
                <c:pt idx="414">
                  <c:v>37</c:v>
                </c:pt>
                <c:pt idx="415">
                  <c:v>87</c:v>
                </c:pt>
                <c:pt idx="416">
                  <c:v>86</c:v>
                </c:pt>
                <c:pt idx="417">
                  <c:v>28</c:v>
                </c:pt>
                <c:pt idx="418">
                  <c:v>51</c:v>
                </c:pt>
                <c:pt idx="419">
                  <c:v>18</c:v>
                </c:pt>
                <c:pt idx="420">
                  <c:v>6</c:v>
                </c:pt>
                <c:pt idx="421">
                  <c:v>57</c:v>
                </c:pt>
                <c:pt idx="422">
                  <c:v>87</c:v>
                </c:pt>
                <c:pt idx="423">
                  <c:v>57</c:v>
                </c:pt>
                <c:pt idx="424">
                  <c:v>51</c:v>
                </c:pt>
                <c:pt idx="425">
                  <c:v>86</c:v>
                </c:pt>
                <c:pt idx="426">
                  <c:v>36</c:v>
                </c:pt>
                <c:pt idx="427">
                  <c:v>58</c:v>
                </c:pt>
                <c:pt idx="428">
                  <c:v>59</c:v>
                </c:pt>
                <c:pt idx="429">
                  <c:v>83</c:v>
                </c:pt>
                <c:pt idx="430">
                  <c:v>55</c:v>
                </c:pt>
                <c:pt idx="431">
                  <c:v>24</c:v>
                </c:pt>
                <c:pt idx="432">
                  <c:v>22</c:v>
                </c:pt>
                <c:pt idx="433">
                  <c:v>43</c:v>
                </c:pt>
                <c:pt idx="434">
                  <c:v>23</c:v>
                </c:pt>
                <c:pt idx="435">
                  <c:v>10</c:v>
                </c:pt>
                <c:pt idx="436">
                  <c:v>67</c:v>
                </c:pt>
                <c:pt idx="437">
                  <c:v>34</c:v>
                </c:pt>
                <c:pt idx="438">
                  <c:v>45</c:v>
                </c:pt>
                <c:pt idx="439">
                  <c:v>8</c:v>
                </c:pt>
                <c:pt idx="440">
                  <c:v>33</c:v>
                </c:pt>
                <c:pt idx="441">
                  <c:v>60</c:v>
                </c:pt>
                <c:pt idx="442">
                  <c:v>10</c:v>
                </c:pt>
                <c:pt idx="443">
                  <c:v>2</c:v>
                </c:pt>
                <c:pt idx="444">
                  <c:v>28</c:v>
                </c:pt>
                <c:pt idx="445">
                  <c:v>3</c:v>
                </c:pt>
                <c:pt idx="446">
                  <c:v>6</c:v>
                </c:pt>
                <c:pt idx="447">
                  <c:v>6</c:v>
                </c:pt>
                <c:pt idx="448">
                  <c:v>21</c:v>
                </c:pt>
                <c:pt idx="449">
                  <c:v>21</c:v>
                </c:pt>
                <c:pt idx="450">
                  <c:v>7</c:v>
                </c:pt>
                <c:pt idx="451">
                  <c:v>14</c:v>
                </c:pt>
                <c:pt idx="452">
                  <c:v>20</c:v>
                </c:pt>
                <c:pt idx="453">
                  <c:v>37</c:v>
                </c:pt>
                <c:pt idx="454">
                  <c:v>16</c:v>
                </c:pt>
                <c:pt idx="455">
                  <c:v>46</c:v>
                </c:pt>
                <c:pt idx="456">
                  <c:v>22</c:v>
                </c:pt>
                <c:pt idx="457">
                  <c:v>36</c:v>
                </c:pt>
                <c:pt idx="458">
                  <c:v>2</c:v>
                </c:pt>
                <c:pt idx="459">
                  <c:v>23</c:v>
                </c:pt>
                <c:pt idx="460">
                  <c:v>34</c:v>
                </c:pt>
                <c:pt idx="461">
                  <c:v>34</c:v>
                </c:pt>
                <c:pt idx="462">
                  <c:v>32</c:v>
                </c:pt>
                <c:pt idx="463">
                  <c:v>24</c:v>
                </c:pt>
                <c:pt idx="464">
                  <c:v>17</c:v>
                </c:pt>
                <c:pt idx="465">
                  <c:v>9</c:v>
                </c:pt>
                <c:pt idx="466">
                  <c:v>11</c:v>
                </c:pt>
                <c:pt idx="467">
                  <c:v>24</c:v>
                </c:pt>
                <c:pt idx="468">
                  <c:v>22</c:v>
                </c:pt>
                <c:pt idx="469">
                  <c:v>15</c:v>
                </c:pt>
                <c:pt idx="470">
                  <c:v>33</c:v>
                </c:pt>
                <c:pt idx="471">
                  <c:v>6</c:v>
                </c:pt>
                <c:pt idx="472">
                  <c:v>34</c:v>
                </c:pt>
                <c:pt idx="473">
                  <c:v>4</c:v>
                </c:pt>
                <c:pt idx="474">
                  <c:v>20</c:v>
                </c:pt>
                <c:pt idx="475">
                  <c:v>11</c:v>
                </c:pt>
                <c:pt idx="476">
                  <c:v>19</c:v>
                </c:pt>
                <c:pt idx="477">
                  <c:v>25</c:v>
                </c:pt>
                <c:pt idx="478">
                  <c:v>9</c:v>
                </c:pt>
                <c:pt idx="479">
                  <c:v>10</c:v>
                </c:pt>
                <c:pt idx="480">
                  <c:v>2</c:v>
                </c:pt>
                <c:pt idx="481">
                  <c:v>18</c:v>
                </c:pt>
                <c:pt idx="482">
                  <c:v>5</c:v>
                </c:pt>
                <c:pt idx="483">
                  <c:v>19</c:v>
                </c:pt>
                <c:pt idx="484">
                  <c:v>21</c:v>
                </c:pt>
                <c:pt idx="485">
                  <c:v>8</c:v>
                </c:pt>
                <c:pt idx="486">
                  <c:v>15</c:v>
                </c:pt>
                <c:pt idx="487">
                  <c:v>1</c:v>
                </c:pt>
                <c:pt idx="488">
                  <c:v>1</c:v>
                </c:pt>
                <c:pt idx="489">
                  <c:v>22</c:v>
                </c:pt>
                <c:pt idx="490">
                  <c:v>7</c:v>
                </c:pt>
                <c:pt idx="491">
                  <c:v>14</c:v>
                </c:pt>
                <c:pt idx="492">
                  <c:v>7</c:v>
                </c:pt>
                <c:pt idx="493">
                  <c:v>12</c:v>
                </c:pt>
                <c:pt idx="494">
                  <c:v>1</c:v>
                </c:pt>
                <c:pt idx="495">
                  <c:v>11</c:v>
                </c:pt>
                <c:pt idx="496">
                  <c:v>12</c:v>
                </c:pt>
                <c:pt idx="497">
                  <c:v>11</c:v>
                </c:pt>
                <c:pt idx="498">
                  <c:v>11</c:v>
                </c:pt>
                <c:pt idx="499">
                  <c:v>12</c:v>
                </c:pt>
                <c:pt idx="500">
                  <c:v>2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8</c:v>
                </c:pt>
                <c:pt idx="505">
                  <c:v>3</c:v>
                </c:pt>
                <c:pt idx="506">
                  <c:v>6</c:v>
                </c:pt>
                <c:pt idx="507">
                  <c:v>4</c:v>
                </c:pt>
                <c:pt idx="508">
                  <c:v>2</c:v>
                </c:pt>
                <c:pt idx="509">
                  <c:v>1</c:v>
                </c:pt>
                <c:pt idx="510">
                  <c:v>2</c:v>
                </c:pt>
                <c:pt idx="51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11376"/>
        <c:axId val="249113728"/>
      </c:scatterChart>
      <c:valAx>
        <c:axId val="2491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3728"/>
        <c:crosses val="autoZero"/>
        <c:crossBetween val="midCat"/>
      </c:valAx>
      <c:valAx>
        <c:axId val="2491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Rankings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MultiVariateModeling!$AF$4:$AF$515</c:f>
              <c:numCache>
                <c:formatCode>General</c:formatCode>
                <c:ptCount val="512"/>
                <c:pt idx="0">
                  <c:v>102</c:v>
                </c:pt>
                <c:pt idx="1">
                  <c:v>498</c:v>
                </c:pt>
                <c:pt idx="2">
                  <c:v>160</c:v>
                </c:pt>
                <c:pt idx="3">
                  <c:v>182</c:v>
                </c:pt>
                <c:pt idx="4">
                  <c:v>191</c:v>
                </c:pt>
                <c:pt idx="5">
                  <c:v>439</c:v>
                </c:pt>
                <c:pt idx="6">
                  <c:v>237</c:v>
                </c:pt>
                <c:pt idx="7">
                  <c:v>207</c:v>
                </c:pt>
                <c:pt idx="8">
                  <c:v>414</c:v>
                </c:pt>
                <c:pt idx="9">
                  <c:v>149</c:v>
                </c:pt>
                <c:pt idx="10">
                  <c:v>330</c:v>
                </c:pt>
                <c:pt idx="11">
                  <c:v>3</c:v>
                </c:pt>
                <c:pt idx="12">
                  <c:v>400</c:v>
                </c:pt>
                <c:pt idx="13">
                  <c:v>308</c:v>
                </c:pt>
                <c:pt idx="14">
                  <c:v>161</c:v>
                </c:pt>
                <c:pt idx="15">
                  <c:v>32</c:v>
                </c:pt>
                <c:pt idx="16">
                  <c:v>441</c:v>
                </c:pt>
                <c:pt idx="17">
                  <c:v>13</c:v>
                </c:pt>
                <c:pt idx="18">
                  <c:v>171</c:v>
                </c:pt>
                <c:pt idx="19">
                  <c:v>385</c:v>
                </c:pt>
                <c:pt idx="20">
                  <c:v>260</c:v>
                </c:pt>
                <c:pt idx="21">
                  <c:v>128</c:v>
                </c:pt>
                <c:pt idx="22">
                  <c:v>466</c:v>
                </c:pt>
                <c:pt idx="23">
                  <c:v>417</c:v>
                </c:pt>
                <c:pt idx="24">
                  <c:v>52</c:v>
                </c:pt>
                <c:pt idx="25">
                  <c:v>122</c:v>
                </c:pt>
                <c:pt idx="26">
                  <c:v>208</c:v>
                </c:pt>
                <c:pt idx="27">
                  <c:v>229</c:v>
                </c:pt>
                <c:pt idx="28">
                  <c:v>320</c:v>
                </c:pt>
                <c:pt idx="29">
                  <c:v>33</c:v>
                </c:pt>
                <c:pt idx="30">
                  <c:v>330</c:v>
                </c:pt>
                <c:pt idx="31">
                  <c:v>313</c:v>
                </c:pt>
                <c:pt idx="32">
                  <c:v>307</c:v>
                </c:pt>
                <c:pt idx="33">
                  <c:v>390</c:v>
                </c:pt>
                <c:pt idx="34">
                  <c:v>425</c:v>
                </c:pt>
                <c:pt idx="35">
                  <c:v>450</c:v>
                </c:pt>
                <c:pt idx="36">
                  <c:v>348</c:v>
                </c:pt>
                <c:pt idx="37">
                  <c:v>322</c:v>
                </c:pt>
                <c:pt idx="38">
                  <c:v>77</c:v>
                </c:pt>
                <c:pt idx="39">
                  <c:v>176</c:v>
                </c:pt>
                <c:pt idx="40">
                  <c:v>387</c:v>
                </c:pt>
                <c:pt idx="41">
                  <c:v>16</c:v>
                </c:pt>
                <c:pt idx="42">
                  <c:v>265</c:v>
                </c:pt>
                <c:pt idx="43">
                  <c:v>376</c:v>
                </c:pt>
                <c:pt idx="44">
                  <c:v>329</c:v>
                </c:pt>
                <c:pt idx="45">
                  <c:v>87</c:v>
                </c:pt>
                <c:pt idx="46">
                  <c:v>174</c:v>
                </c:pt>
                <c:pt idx="47">
                  <c:v>382</c:v>
                </c:pt>
                <c:pt idx="48">
                  <c:v>365</c:v>
                </c:pt>
                <c:pt idx="49">
                  <c:v>282</c:v>
                </c:pt>
                <c:pt idx="50">
                  <c:v>97</c:v>
                </c:pt>
                <c:pt idx="51">
                  <c:v>111</c:v>
                </c:pt>
                <c:pt idx="52">
                  <c:v>253</c:v>
                </c:pt>
                <c:pt idx="53">
                  <c:v>14</c:v>
                </c:pt>
                <c:pt idx="54">
                  <c:v>286</c:v>
                </c:pt>
                <c:pt idx="55">
                  <c:v>47</c:v>
                </c:pt>
                <c:pt idx="56">
                  <c:v>165</c:v>
                </c:pt>
                <c:pt idx="57">
                  <c:v>218</c:v>
                </c:pt>
                <c:pt idx="58">
                  <c:v>95</c:v>
                </c:pt>
                <c:pt idx="59">
                  <c:v>239</c:v>
                </c:pt>
                <c:pt idx="60">
                  <c:v>229</c:v>
                </c:pt>
                <c:pt idx="61">
                  <c:v>376</c:v>
                </c:pt>
                <c:pt idx="62">
                  <c:v>357</c:v>
                </c:pt>
                <c:pt idx="63">
                  <c:v>170</c:v>
                </c:pt>
                <c:pt idx="64">
                  <c:v>3</c:v>
                </c:pt>
                <c:pt idx="65">
                  <c:v>404</c:v>
                </c:pt>
                <c:pt idx="66">
                  <c:v>319</c:v>
                </c:pt>
                <c:pt idx="67">
                  <c:v>205</c:v>
                </c:pt>
                <c:pt idx="68">
                  <c:v>341</c:v>
                </c:pt>
                <c:pt idx="69">
                  <c:v>245</c:v>
                </c:pt>
                <c:pt idx="70">
                  <c:v>104</c:v>
                </c:pt>
                <c:pt idx="71">
                  <c:v>138</c:v>
                </c:pt>
                <c:pt idx="72">
                  <c:v>85</c:v>
                </c:pt>
                <c:pt idx="73">
                  <c:v>359</c:v>
                </c:pt>
                <c:pt idx="74">
                  <c:v>265</c:v>
                </c:pt>
                <c:pt idx="75">
                  <c:v>6</c:v>
                </c:pt>
                <c:pt idx="76">
                  <c:v>89</c:v>
                </c:pt>
                <c:pt idx="77">
                  <c:v>249</c:v>
                </c:pt>
                <c:pt idx="78">
                  <c:v>369</c:v>
                </c:pt>
                <c:pt idx="79">
                  <c:v>230</c:v>
                </c:pt>
                <c:pt idx="80">
                  <c:v>73</c:v>
                </c:pt>
                <c:pt idx="81">
                  <c:v>32</c:v>
                </c:pt>
                <c:pt idx="82">
                  <c:v>97</c:v>
                </c:pt>
                <c:pt idx="83">
                  <c:v>215</c:v>
                </c:pt>
                <c:pt idx="84">
                  <c:v>169</c:v>
                </c:pt>
                <c:pt idx="85">
                  <c:v>126</c:v>
                </c:pt>
                <c:pt idx="86">
                  <c:v>18</c:v>
                </c:pt>
                <c:pt idx="87">
                  <c:v>373</c:v>
                </c:pt>
                <c:pt idx="88">
                  <c:v>366</c:v>
                </c:pt>
                <c:pt idx="89">
                  <c:v>6</c:v>
                </c:pt>
                <c:pt idx="90">
                  <c:v>367</c:v>
                </c:pt>
                <c:pt idx="91">
                  <c:v>31</c:v>
                </c:pt>
                <c:pt idx="92">
                  <c:v>99</c:v>
                </c:pt>
                <c:pt idx="93">
                  <c:v>116</c:v>
                </c:pt>
                <c:pt idx="94">
                  <c:v>153</c:v>
                </c:pt>
                <c:pt idx="95">
                  <c:v>416</c:v>
                </c:pt>
                <c:pt idx="96">
                  <c:v>204</c:v>
                </c:pt>
                <c:pt idx="97">
                  <c:v>396</c:v>
                </c:pt>
                <c:pt idx="98">
                  <c:v>281</c:v>
                </c:pt>
                <c:pt idx="99">
                  <c:v>182</c:v>
                </c:pt>
                <c:pt idx="100">
                  <c:v>251</c:v>
                </c:pt>
                <c:pt idx="101">
                  <c:v>144</c:v>
                </c:pt>
                <c:pt idx="102">
                  <c:v>406</c:v>
                </c:pt>
                <c:pt idx="103">
                  <c:v>224</c:v>
                </c:pt>
                <c:pt idx="104">
                  <c:v>101</c:v>
                </c:pt>
                <c:pt idx="105">
                  <c:v>32</c:v>
                </c:pt>
                <c:pt idx="106">
                  <c:v>204</c:v>
                </c:pt>
                <c:pt idx="107">
                  <c:v>288</c:v>
                </c:pt>
                <c:pt idx="108">
                  <c:v>357</c:v>
                </c:pt>
                <c:pt idx="109">
                  <c:v>175</c:v>
                </c:pt>
                <c:pt idx="110">
                  <c:v>204</c:v>
                </c:pt>
                <c:pt idx="111">
                  <c:v>163</c:v>
                </c:pt>
                <c:pt idx="112">
                  <c:v>243</c:v>
                </c:pt>
                <c:pt idx="113">
                  <c:v>341</c:v>
                </c:pt>
                <c:pt idx="114">
                  <c:v>75</c:v>
                </c:pt>
                <c:pt idx="115">
                  <c:v>367</c:v>
                </c:pt>
                <c:pt idx="116">
                  <c:v>277</c:v>
                </c:pt>
                <c:pt idx="117">
                  <c:v>252</c:v>
                </c:pt>
                <c:pt idx="118">
                  <c:v>276</c:v>
                </c:pt>
                <c:pt idx="119">
                  <c:v>234</c:v>
                </c:pt>
                <c:pt idx="120">
                  <c:v>215</c:v>
                </c:pt>
                <c:pt idx="121">
                  <c:v>182</c:v>
                </c:pt>
                <c:pt idx="122">
                  <c:v>225</c:v>
                </c:pt>
                <c:pt idx="123">
                  <c:v>218</c:v>
                </c:pt>
                <c:pt idx="124">
                  <c:v>288</c:v>
                </c:pt>
                <c:pt idx="125">
                  <c:v>218</c:v>
                </c:pt>
                <c:pt idx="126">
                  <c:v>356</c:v>
                </c:pt>
                <c:pt idx="127">
                  <c:v>93</c:v>
                </c:pt>
                <c:pt idx="128">
                  <c:v>342</c:v>
                </c:pt>
                <c:pt idx="129">
                  <c:v>169</c:v>
                </c:pt>
                <c:pt idx="130">
                  <c:v>56</c:v>
                </c:pt>
                <c:pt idx="131">
                  <c:v>308</c:v>
                </c:pt>
                <c:pt idx="132">
                  <c:v>188</c:v>
                </c:pt>
                <c:pt idx="133">
                  <c:v>246</c:v>
                </c:pt>
                <c:pt idx="134">
                  <c:v>341</c:v>
                </c:pt>
                <c:pt idx="135">
                  <c:v>19</c:v>
                </c:pt>
                <c:pt idx="136">
                  <c:v>232</c:v>
                </c:pt>
                <c:pt idx="137">
                  <c:v>267</c:v>
                </c:pt>
                <c:pt idx="138">
                  <c:v>370</c:v>
                </c:pt>
                <c:pt idx="139">
                  <c:v>5</c:v>
                </c:pt>
                <c:pt idx="140">
                  <c:v>3</c:v>
                </c:pt>
                <c:pt idx="141">
                  <c:v>334</c:v>
                </c:pt>
                <c:pt idx="142">
                  <c:v>153</c:v>
                </c:pt>
                <c:pt idx="143">
                  <c:v>58</c:v>
                </c:pt>
                <c:pt idx="144">
                  <c:v>304</c:v>
                </c:pt>
                <c:pt idx="145">
                  <c:v>185</c:v>
                </c:pt>
                <c:pt idx="146">
                  <c:v>191</c:v>
                </c:pt>
                <c:pt idx="147">
                  <c:v>297</c:v>
                </c:pt>
                <c:pt idx="148">
                  <c:v>257</c:v>
                </c:pt>
                <c:pt idx="149">
                  <c:v>45</c:v>
                </c:pt>
                <c:pt idx="150">
                  <c:v>84</c:v>
                </c:pt>
                <c:pt idx="151">
                  <c:v>336</c:v>
                </c:pt>
                <c:pt idx="152">
                  <c:v>45</c:v>
                </c:pt>
                <c:pt idx="153">
                  <c:v>136</c:v>
                </c:pt>
                <c:pt idx="154">
                  <c:v>279</c:v>
                </c:pt>
                <c:pt idx="155">
                  <c:v>156</c:v>
                </c:pt>
                <c:pt idx="156">
                  <c:v>47</c:v>
                </c:pt>
                <c:pt idx="157">
                  <c:v>159</c:v>
                </c:pt>
                <c:pt idx="158">
                  <c:v>19</c:v>
                </c:pt>
                <c:pt idx="159">
                  <c:v>34</c:v>
                </c:pt>
                <c:pt idx="160">
                  <c:v>125</c:v>
                </c:pt>
                <c:pt idx="161">
                  <c:v>106</c:v>
                </c:pt>
                <c:pt idx="162">
                  <c:v>215</c:v>
                </c:pt>
                <c:pt idx="163">
                  <c:v>26</c:v>
                </c:pt>
                <c:pt idx="164">
                  <c:v>267</c:v>
                </c:pt>
                <c:pt idx="165">
                  <c:v>3</c:v>
                </c:pt>
                <c:pt idx="166">
                  <c:v>261</c:v>
                </c:pt>
                <c:pt idx="167">
                  <c:v>51</c:v>
                </c:pt>
                <c:pt idx="168">
                  <c:v>128</c:v>
                </c:pt>
                <c:pt idx="169">
                  <c:v>41</c:v>
                </c:pt>
                <c:pt idx="170">
                  <c:v>212</c:v>
                </c:pt>
                <c:pt idx="171">
                  <c:v>33</c:v>
                </c:pt>
                <c:pt idx="172">
                  <c:v>305</c:v>
                </c:pt>
                <c:pt idx="173">
                  <c:v>69</c:v>
                </c:pt>
                <c:pt idx="174">
                  <c:v>107</c:v>
                </c:pt>
                <c:pt idx="175">
                  <c:v>324</c:v>
                </c:pt>
                <c:pt idx="176">
                  <c:v>67</c:v>
                </c:pt>
                <c:pt idx="177">
                  <c:v>1</c:v>
                </c:pt>
                <c:pt idx="178">
                  <c:v>11</c:v>
                </c:pt>
                <c:pt idx="179">
                  <c:v>51</c:v>
                </c:pt>
                <c:pt idx="180">
                  <c:v>205</c:v>
                </c:pt>
                <c:pt idx="181">
                  <c:v>242</c:v>
                </c:pt>
                <c:pt idx="182">
                  <c:v>122</c:v>
                </c:pt>
                <c:pt idx="183">
                  <c:v>115</c:v>
                </c:pt>
                <c:pt idx="184">
                  <c:v>155</c:v>
                </c:pt>
                <c:pt idx="185">
                  <c:v>270</c:v>
                </c:pt>
                <c:pt idx="186">
                  <c:v>170</c:v>
                </c:pt>
                <c:pt idx="187">
                  <c:v>133</c:v>
                </c:pt>
                <c:pt idx="188">
                  <c:v>201</c:v>
                </c:pt>
                <c:pt idx="189">
                  <c:v>184</c:v>
                </c:pt>
                <c:pt idx="190">
                  <c:v>103</c:v>
                </c:pt>
                <c:pt idx="191">
                  <c:v>275</c:v>
                </c:pt>
                <c:pt idx="192">
                  <c:v>208</c:v>
                </c:pt>
                <c:pt idx="193">
                  <c:v>132</c:v>
                </c:pt>
                <c:pt idx="194">
                  <c:v>215</c:v>
                </c:pt>
                <c:pt idx="195">
                  <c:v>205</c:v>
                </c:pt>
                <c:pt idx="196">
                  <c:v>314</c:v>
                </c:pt>
                <c:pt idx="197">
                  <c:v>108</c:v>
                </c:pt>
                <c:pt idx="198">
                  <c:v>308</c:v>
                </c:pt>
                <c:pt idx="199">
                  <c:v>166</c:v>
                </c:pt>
                <c:pt idx="200">
                  <c:v>311</c:v>
                </c:pt>
                <c:pt idx="201">
                  <c:v>245</c:v>
                </c:pt>
                <c:pt idx="202">
                  <c:v>142</c:v>
                </c:pt>
                <c:pt idx="203">
                  <c:v>173</c:v>
                </c:pt>
                <c:pt idx="204">
                  <c:v>62</c:v>
                </c:pt>
                <c:pt idx="205">
                  <c:v>74</c:v>
                </c:pt>
                <c:pt idx="206">
                  <c:v>40</c:v>
                </c:pt>
                <c:pt idx="207">
                  <c:v>267</c:v>
                </c:pt>
                <c:pt idx="208">
                  <c:v>270</c:v>
                </c:pt>
                <c:pt idx="209">
                  <c:v>134</c:v>
                </c:pt>
                <c:pt idx="210">
                  <c:v>150</c:v>
                </c:pt>
                <c:pt idx="211">
                  <c:v>252</c:v>
                </c:pt>
                <c:pt idx="212">
                  <c:v>260</c:v>
                </c:pt>
                <c:pt idx="213">
                  <c:v>43</c:v>
                </c:pt>
                <c:pt idx="214">
                  <c:v>50</c:v>
                </c:pt>
                <c:pt idx="215">
                  <c:v>277</c:v>
                </c:pt>
                <c:pt idx="216">
                  <c:v>138</c:v>
                </c:pt>
                <c:pt idx="217">
                  <c:v>203</c:v>
                </c:pt>
                <c:pt idx="218">
                  <c:v>122</c:v>
                </c:pt>
                <c:pt idx="219">
                  <c:v>104</c:v>
                </c:pt>
                <c:pt idx="220">
                  <c:v>109</c:v>
                </c:pt>
                <c:pt idx="221">
                  <c:v>123</c:v>
                </c:pt>
                <c:pt idx="222">
                  <c:v>108</c:v>
                </c:pt>
                <c:pt idx="223">
                  <c:v>218</c:v>
                </c:pt>
                <c:pt idx="224">
                  <c:v>173</c:v>
                </c:pt>
                <c:pt idx="225">
                  <c:v>68</c:v>
                </c:pt>
                <c:pt idx="226">
                  <c:v>104</c:v>
                </c:pt>
                <c:pt idx="227">
                  <c:v>260</c:v>
                </c:pt>
                <c:pt idx="228">
                  <c:v>87</c:v>
                </c:pt>
                <c:pt idx="229">
                  <c:v>89</c:v>
                </c:pt>
                <c:pt idx="230">
                  <c:v>145</c:v>
                </c:pt>
                <c:pt idx="231">
                  <c:v>275</c:v>
                </c:pt>
                <c:pt idx="232">
                  <c:v>20</c:v>
                </c:pt>
                <c:pt idx="233">
                  <c:v>256</c:v>
                </c:pt>
                <c:pt idx="234">
                  <c:v>164</c:v>
                </c:pt>
                <c:pt idx="235">
                  <c:v>75</c:v>
                </c:pt>
                <c:pt idx="236">
                  <c:v>245</c:v>
                </c:pt>
                <c:pt idx="237">
                  <c:v>246</c:v>
                </c:pt>
                <c:pt idx="238">
                  <c:v>132</c:v>
                </c:pt>
                <c:pt idx="239">
                  <c:v>23</c:v>
                </c:pt>
                <c:pt idx="240">
                  <c:v>56</c:v>
                </c:pt>
                <c:pt idx="241">
                  <c:v>160</c:v>
                </c:pt>
                <c:pt idx="242">
                  <c:v>145</c:v>
                </c:pt>
                <c:pt idx="243">
                  <c:v>236</c:v>
                </c:pt>
                <c:pt idx="244">
                  <c:v>184</c:v>
                </c:pt>
                <c:pt idx="245">
                  <c:v>125</c:v>
                </c:pt>
                <c:pt idx="246">
                  <c:v>9</c:v>
                </c:pt>
                <c:pt idx="247">
                  <c:v>136</c:v>
                </c:pt>
                <c:pt idx="248">
                  <c:v>91</c:v>
                </c:pt>
                <c:pt idx="249">
                  <c:v>59</c:v>
                </c:pt>
                <c:pt idx="250">
                  <c:v>104</c:v>
                </c:pt>
                <c:pt idx="251">
                  <c:v>240</c:v>
                </c:pt>
                <c:pt idx="252">
                  <c:v>173</c:v>
                </c:pt>
                <c:pt idx="253">
                  <c:v>162</c:v>
                </c:pt>
                <c:pt idx="254">
                  <c:v>254</c:v>
                </c:pt>
                <c:pt idx="255">
                  <c:v>248</c:v>
                </c:pt>
                <c:pt idx="256">
                  <c:v>215</c:v>
                </c:pt>
                <c:pt idx="257">
                  <c:v>17</c:v>
                </c:pt>
                <c:pt idx="258">
                  <c:v>30</c:v>
                </c:pt>
                <c:pt idx="259">
                  <c:v>30</c:v>
                </c:pt>
                <c:pt idx="260">
                  <c:v>179</c:v>
                </c:pt>
                <c:pt idx="261">
                  <c:v>196</c:v>
                </c:pt>
                <c:pt idx="262">
                  <c:v>68</c:v>
                </c:pt>
                <c:pt idx="263">
                  <c:v>11</c:v>
                </c:pt>
                <c:pt idx="264">
                  <c:v>62</c:v>
                </c:pt>
                <c:pt idx="265">
                  <c:v>180</c:v>
                </c:pt>
                <c:pt idx="266">
                  <c:v>116</c:v>
                </c:pt>
                <c:pt idx="267">
                  <c:v>208</c:v>
                </c:pt>
                <c:pt idx="268">
                  <c:v>117</c:v>
                </c:pt>
                <c:pt idx="269">
                  <c:v>5</c:v>
                </c:pt>
                <c:pt idx="270">
                  <c:v>109</c:v>
                </c:pt>
                <c:pt idx="271">
                  <c:v>30</c:v>
                </c:pt>
                <c:pt idx="272">
                  <c:v>39</c:v>
                </c:pt>
                <c:pt idx="273">
                  <c:v>224</c:v>
                </c:pt>
                <c:pt idx="274">
                  <c:v>122</c:v>
                </c:pt>
                <c:pt idx="275">
                  <c:v>123</c:v>
                </c:pt>
                <c:pt idx="276">
                  <c:v>112</c:v>
                </c:pt>
                <c:pt idx="277">
                  <c:v>207</c:v>
                </c:pt>
                <c:pt idx="278">
                  <c:v>226</c:v>
                </c:pt>
                <c:pt idx="279">
                  <c:v>89</c:v>
                </c:pt>
                <c:pt idx="280">
                  <c:v>175</c:v>
                </c:pt>
                <c:pt idx="281">
                  <c:v>81</c:v>
                </c:pt>
                <c:pt idx="282">
                  <c:v>87</c:v>
                </c:pt>
                <c:pt idx="283">
                  <c:v>154</c:v>
                </c:pt>
                <c:pt idx="284">
                  <c:v>86</c:v>
                </c:pt>
                <c:pt idx="285">
                  <c:v>128</c:v>
                </c:pt>
                <c:pt idx="286">
                  <c:v>134</c:v>
                </c:pt>
                <c:pt idx="287">
                  <c:v>40</c:v>
                </c:pt>
                <c:pt idx="288">
                  <c:v>44</c:v>
                </c:pt>
                <c:pt idx="289">
                  <c:v>87</c:v>
                </c:pt>
                <c:pt idx="290">
                  <c:v>89</c:v>
                </c:pt>
                <c:pt idx="291">
                  <c:v>4</c:v>
                </c:pt>
                <c:pt idx="292">
                  <c:v>104</c:v>
                </c:pt>
                <c:pt idx="293">
                  <c:v>186</c:v>
                </c:pt>
                <c:pt idx="294">
                  <c:v>143</c:v>
                </c:pt>
                <c:pt idx="295">
                  <c:v>84</c:v>
                </c:pt>
                <c:pt idx="296">
                  <c:v>205</c:v>
                </c:pt>
                <c:pt idx="297">
                  <c:v>199</c:v>
                </c:pt>
                <c:pt idx="298">
                  <c:v>120</c:v>
                </c:pt>
                <c:pt idx="299">
                  <c:v>136</c:v>
                </c:pt>
                <c:pt idx="300">
                  <c:v>155</c:v>
                </c:pt>
                <c:pt idx="301">
                  <c:v>53</c:v>
                </c:pt>
                <c:pt idx="302">
                  <c:v>170</c:v>
                </c:pt>
                <c:pt idx="303">
                  <c:v>132</c:v>
                </c:pt>
                <c:pt idx="304">
                  <c:v>193</c:v>
                </c:pt>
                <c:pt idx="305">
                  <c:v>193</c:v>
                </c:pt>
                <c:pt idx="306">
                  <c:v>116</c:v>
                </c:pt>
                <c:pt idx="307">
                  <c:v>68</c:v>
                </c:pt>
                <c:pt idx="308">
                  <c:v>27</c:v>
                </c:pt>
                <c:pt idx="309">
                  <c:v>38</c:v>
                </c:pt>
                <c:pt idx="310">
                  <c:v>183</c:v>
                </c:pt>
                <c:pt idx="311">
                  <c:v>79</c:v>
                </c:pt>
                <c:pt idx="312">
                  <c:v>104</c:v>
                </c:pt>
                <c:pt idx="313">
                  <c:v>176</c:v>
                </c:pt>
                <c:pt idx="314">
                  <c:v>70</c:v>
                </c:pt>
                <c:pt idx="315">
                  <c:v>100</c:v>
                </c:pt>
                <c:pt idx="316">
                  <c:v>21</c:v>
                </c:pt>
                <c:pt idx="317">
                  <c:v>96</c:v>
                </c:pt>
                <c:pt idx="318">
                  <c:v>53</c:v>
                </c:pt>
                <c:pt idx="319">
                  <c:v>31</c:v>
                </c:pt>
                <c:pt idx="320">
                  <c:v>179</c:v>
                </c:pt>
                <c:pt idx="321">
                  <c:v>166</c:v>
                </c:pt>
                <c:pt idx="322">
                  <c:v>15</c:v>
                </c:pt>
                <c:pt idx="323">
                  <c:v>23</c:v>
                </c:pt>
                <c:pt idx="324">
                  <c:v>76</c:v>
                </c:pt>
                <c:pt idx="325">
                  <c:v>127</c:v>
                </c:pt>
                <c:pt idx="326">
                  <c:v>93</c:v>
                </c:pt>
                <c:pt idx="327">
                  <c:v>140</c:v>
                </c:pt>
                <c:pt idx="328">
                  <c:v>59</c:v>
                </c:pt>
                <c:pt idx="329">
                  <c:v>165</c:v>
                </c:pt>
                <c:pt idx="330">
                  <c:v>145</c:v>
                </c:pt>
                <c:pt idx="331">
                  <c:v>109</c:v>
                </c:pt>
                <c:pt idx="332">
                  <c:v>166</c:v>
                </c:pt>
                <c:pt idx="333">
                  <c:v>61</c:v>
                </c:pt>
                <c:pt idx="334">
                  <c:v>1</c:v>
                </c:pt>
                <c:pt idx="335">
                  <c:v>56</c:v>
                </c:pt>
                <c:pt idx="336">
                  <c:v>21</c:v>
                </c:pt>
                <c:pt idx="337">
                  <c:v>66</c:v>
                </c:pt>
                <c:pt idx="338">
                  <c:v>153</c:v>
                </c:pt>
                <c:pt idx="339">
                  <c:v>5</c:v>
                </c:pt>
                <c:pt idx="340">
                  <c:v>139</c:v>
                </c:pt>
                <c:pt idx="341">
                  <c:v>96</c:v>
                </c:pt>
                <c:pt idx="342">
                  <c:v>1</c:v>
                </c:pt>
                <c:pt idx="343">
                  <c:v>64</c:v>
                </c:pt>
                <c:pt idx="344">
                  <c:v>130</c:v>
                </c:pt>
                <c:pt idx="345">
                  <c:v>147</c:v>
                </c:pt>
                <c:pt idx="346">
                  <c:v>16</c:v>
                </c:pt>
                <c:pt idx="347">
                  <c:v>164</c:v>
                </c:pt>
                <c:pt idx="348">
                  <c:v>26</c:v>
                </c:pt>
                <c:pt idx="349">
                  <c:v>114</c:v>
                </c:pt>
                <c:pt idx="350">
                  <c:v>147</c:v>
                </c:pt>
                <c:pt idx="351">
                  <c:v>96</c:v>
                </c:pt>
                <c:pt idx="352">
                  <c:v>80</c:v>
                </c:pt>
                <c:pt idx="353">
                  <c:v>153</c:v>
                </c:pt>
                <c:pt idx="354">
                  <c:v>65</c:v>
                </c:pt>
                <c:pt idx="355">
                  <c:v>15</c:v>
                </c:pt>
                <c:pt idx="356">
                  <c:v>69</c:v>
                </c:pt>
                <c:pt idx="357">
                  <c:v>150</c:v>
                </c:pt>
                <c:pt idx="358">
                  <c:v>88</c:v>
                </c:pt>
                <c:pt idx="359">
                  <c:v>78</c:v>
                </c:pt>
                <c:pt idx="360">
                  <c:v>42</c:v>
                </c:pt>
                <c:pt idx="361">
                  <c:v>118</c:v>
                </c:pt>
                <c:pt idx="362">
                  <c:v>26</c:v>
                </c:pt>
                <c:pt idx="363">
                  <c:v>3</c:v>
                </c:pt>
                <c:pt idx="364">
                  <c:v>61</c:v>
                </c:pt>
                <c:pt idx="365">
                  <c:v>110</c:v>
                </c:pt>
                <c:pt idx="366">
                  <c:v>113</c:v>
                </c:pt>
                <c:pt idx="367">
                  <c:v>133</c:v>
                </c:pt>
                <c:pt idx="368">
                  <c:v>103</c:v>
                </c:pt>
                <c:pt idx="369">
                  <c:v>102</c:v>
                </c:pt>
                <c:pt idx="370">
                  <c:v>120</c:v>
                </c:pt>
                <c:pt idx="371">
                  <c:v>77</c:v>
                </c:pt>
                <c:pt idx="372">
                  <c:v>57</c:v>
                </c:pt>
                <c:pt idx="373">
                  <c:v>94</c:v>
                </c:pt>
                <c:pt idx="374">
                  <c:v>15</c:v>
                </c:pt>
                <c:pt idx="375">
                  <c:v>117</c:v>
                </c:pt>
                <c:pt idx="376">
                  <c:v>67</c:v>
                </c:pt>
                <c:pt idx="377">
                  <c:v>118</c:v>
                </c:pt>
                <c:pt idx="378">
                  <c:v>59</c:v>
                </c:pt>
                <c:pt idx="379">
                  <c:v>133</c:v>
                </c:pt>
                <c:pt idx="380">
                  <c:v>76</c:v>
                </c:pt>
                <c:pt idx="381">
                  <c:v>70</c:v>
                </c:pt>
                <c:pt idx="382">
                  <c:v>8</c:v>
                </c:pt>
                <c:pt idx="383">
                  <c:v>20</c:v>
                </c:pt>
                <c:pt idx="384">
                  <c:v>113</c:v>
                </c:pt>
                <c:pt idx="385">
                  <c:v>67</c:v>
                </c:pt>
                <c:pt idx="386">
                  <c:v>84</c:v>
                </c:pt>
                <c:pt idx="387">
                  <c:v>90</c:v>
                </c:pt>
                <c:pt idx="388">
                  <c:v>107</c:v>
                </c:pt>
                <c:pt idx="389">
                  <c:v>34</c:v>
                </c:pt>
                <c:pt idx="390">
                  <c:v>108</c:v>
                </c:pt>
                <c:pt idx="391">
                  <c:v>39</c:v>
                </c:pt>
                <c:pt idx="392">
                  <c:v>11</c:v>
                </c:pt>
                <c:pt idx="393">
                  <c:v>32</c:v>
                </c:pt>
                <c:pt idx="394">
                  <c:v>85</c:v>
                </c:pt>
                <c:pt idx="395">
                  <c:v>95</c:v>
                </c:pt>
                <c:pt idx="396">
                  <c:v>69</c:v>
                </c:pt>
                <c:pt idx="397">
                  <c:v>92</c:v>
                </c:pt>
                <c:pt idx="398">
                  <c:v>32</c:v>
                </c:pt>
                <c:pt idx="399">
                  <c:v>110</c:v>
                </c:pt>
                <c:pt idx="400">
                  <c:v>30</c:v>
                </c:pt>
                <c:pt idx="401">
                  <c:v>13</c:v>
                </c:pt>
                <c:pt idx="402">
                  <c:v>25</c:v>
                </c:pt>
                <c:pt idx="403">
                  <c:v>102</c:v>
                </c:pt>
                <c:pt idx="404">
                  <c:v>13</c:v>
                </c:pt>
                <c:pt idx="405">
                  <c:v>97</c:v>
                </c:pt>
                <c:pt idx="406">
                  <c:v>60</c:v>
                </c:pt>
                <c:pt idx="407">
                  <c:v>75</c:v>
                </c:pt>
                <c:pt idx="408">
                  <c:v>70</c:v>
                </c:pt>
                <c:pt idx="409">
                  <c:v>17</c:v>
                </c:pt>
                <c:pt idx="410">
                  <c:v>80</c:v>
                </c:pt>
                <c:pt idx="411">
                  <c:v>35</c:v>
                </c:pt>
                <c:pt idx="412">
                  <c:v>38</c:v>
                </c:pt>
                <c:pt idx="413">
                  <c:v>60</c:v>
                </c:pt>
                <c:pt idx="414">
                  <c:v>1</c:v>
                </c:pt>
                <c:pt idx="415">
                  <c:v>8</c:v>
                </c:pt>
                <c:pt idx="416">
                  <c:v>73</c:v>
                </c:pt>
                <c:pt idx="417">
                  <c:v>42</c:v>
                </c:pt>
                <c:pt idx="418">
                  <c:v>69</c:v>
                </c:pt>
                <c:pt idx="419">
                  <c:v>85</c:v>
                </c:pt>
                <c:pt idx="420">
                  <c:v>20</c:v>
                </c:pt>
                <c:pt idx="421">
                  <c:v>19</c:v>
                </c:pt>
                <c:pt idx="422">
                  <c:v>26</c:v>
                </c:pt>
                <c:pt idx="423">
                  <c:v>5</c:v>
                </c:pt>
                <c:pt idx="424">
                  <c:v>46</c:v>
                </c:pt>
                <c:pt idx="425">
                  <c:v>34</c:v>
                </c:pt>
                <c:pt idx="426">
                  <c:v>53</c:v>
                </c:pt>
                <c:pt idx="427">
                  <c:v>85</c:v>
                </c:pt>
                <c:pt idx="428">
                  <c:v>14</c:v>
                </c:pt>
                <c:pt idx="429">
                  <c:v>61</c:v>
                </c:pt>
                <c:pt idx="430">
                  <c:v>70</c:v>
                </c:pt>
                <c:pt idx="431">
                  <c:v>24</c:v>
                </c:pt>
                <c:pt idx="432">
                  <c:v>40</c:v>
                </c:pt>
                <c:pt idx="433">
                  <c:v>30</c:v>
                </c:pt>
                <c:pt idx="434">
                  <c:v>28</c:v>
                </c:pt>
                <c:pt idx="435">
                  <c:v>77</c:v>
                </c:pt>
                <c:pt idx="436">
                  <c:v>17</c:v>
                </c:pt>
                <c:pt idx="437">
                  <c:v>1</c:v>
                </c:pt>
                <c:pt idx="438">
                  <c:v>48</c:v>
                </c:pt>
                <c:pt idx="439">
                  <c:v>48</c:v>
                </c:pt>
                <c:pt idx="440">
                  <c:v>19</c:v>
                </c:pt>
                <c:pt idx="441">
                  <c:v>38</c:v>
                </c:pt>
                <c:pt idx="442">
                  <c:v>27</c:v>
                </c:pt>
                <c:pt idx="443">
                  <c:v>64</c:v>
                </c:pt>
                <c:pt idx="444">
                  <c:v>9</c:v>
                </c:pt>
                <c:pt idx="445">
                  <c:v>52</c:v>
                </c:pt>
                <c:pt idx="446">
                  <c:v>62</c:v>
                </c:pt>
                <c:pt idx="447">
                  <c:v>47</c:v>
                </c:pt>
                <c:pt idx="448">
                  <c:v>61</c:v>
                </c:pt>
                <c:pt idx="449">
                  <c:v>42</c:v>
                </c:pt>
                <c:pt idx="450">
                  <c:v>20</c:v>
                </c:pt>
                <c:pt idx="451">
                  <c:v>59</c:v>
                </c:pt>
                <c:pt idx="452">
                  <c:v>45</c:v>
                </c:pt>
                <c:pt idx="453">
                  <c:v>37</c:v>
                </c:pt>
                <c:pt idx="454">
                  <c:v>54</c:v>
                </c:pt>
                <c:pt idx="455">
                  <c:v>41</c:v>
                </c:pt>
                <c:pt idx="456">
                  <c:v>25</c:v>
                </c:pt>
                <c:pt idx="457">
                  <c:v>27</c:v>
                </c:pt>
                <c:pt idx="458">
                  <c:v>47</c:v>
                </c:pt>
                <c:pt idx="459">
                  <c:v>15</c:v>
                </c:pt>
                <c:pt idx="460">
                  <c:v>47</c:v>
                </c:pt>
                <c:pt idx="461">
                  <c:v>35</c:v>
                </c:pt>
                <c:pt idx="462">
                  <c:v>2</c:v>
                </c:pt>
                <c:pt idx="463">
                  <c:v>44</c:v>
                </c:pt>
                <c:pt idx="464">
                  <c:v>16</c:v>
                </c:pt>
                <c:pt idx="465">
                  <c:v>35</c:v>
                </c:pt>
                <c:pt idx="466">
                  <c:v>40</c:v>
                </c:pt>
                <c:pt idx="467">
                  <c:v>28</c:v>
                </c:pt>
                <c:pt idx="468">
                  <c:v>18</c:v>
                </c:pt>
                <c:pt idx="469">
                  <c:v>20</c:v>
                </c:pt>
                <c:pt idx="470">
                  <c:v>3</c:v>
                </c:pt>
                <c:pt idx="471">
                  <c:v>16</c:v>
                </c:pt>
                <c:pt idx="472">
                  <c:v>2</c:v>
                </c:pt>
                <c:pt idx="473">
                  <c:v>6</c:v>
                </c:pt>
                <c:pt idx="474">
                  <c:v>29</c:v>
                </c:pt>
                <c:pt idx="475">
                  <c:v>27</c:v>
                </c:pt>
                <c:pt idx="476">
                  <c:v>21</c:v>
                </c:pt>
                <c:pt idx="477">
                  <c:v>12</c:v>
                </c:pt>
                <c:pt idx="478">
                  <c:v>30</c:v>
                </c:pt>
                <c:pt idx="479">
                  <c:v>24</c:v>
                </c:pt>
                <c:pt idx="480">
                  <c:v>20</c:v>
                </c:pt>
                <c:pt idx="481">
                  <c:v>21</c:v>
                </c:pt>
                <c:pt idx="482">
                  <c:v>13</c:v>
                </c:pt>
                <c:pt idx="483">
                  <c:v>10</c:v>
                </c:pt>
                <c:pt idx="484">
                  <c:v>19</c:v>
                </c:pt>
                <c:pt idx="485">
                  <c:v>4</c:v>
                </c:pt>
                <c:pt idx="486">
                  <c:v>15</c:v>
                </c:pt>
                <c:pt idx="487">
                  <c:v>20</c:v>
                </c:pt>
                <c:pt idx="488">
                  <c:v>17</c:v>
                </c:pt>
                <c:pt idx="489">
                  <c:v>14</c:v>
                </c:pt>
                <c:pt idx="490">
                  <c:v>15</c:v>
                </c:pt>
                <c:pt idx="491">
                  <c:v>3</c:v>
                </c:pt>
                <c:pt idx="492">
                  <c:v>4</c:v>
                </c:pt>
                <c:pt idx="493">
                  <c:v>13</c:v>
                </c:pt>
                <c:pt idx="494">
                  <c:v>17</c:v>
                </c:pt>
                <c:pt idx="495">
                  <c:v>11</c:v>
                </c:pt>
                <c:pt idx="496">
                  <c:v>8</c:v>
                </c:pt>
                <c:pt idx="497">
                  <c:v>12</c:v>
                </c:pt>
                <c:pt idx="498">
                  <c:v>7</c:v>
                </c:pt>
                <c:pt idx="499">
                  <c:v>4</c:v>
                </c:pt>
                <c:pt idx="500">
                  <c:v>10</c:v>
                </c:pt>
                <c:pt idx="501">
                  <c:v>10</c:v>
                </c:pt>
                <c:pt idx="502">
                  <c:v>6</c:v>
                </c:pt>
                <c:pt idx="503">
                  <c:v>4</c:v>
                </c:pt>
                <c:pt idx="504">
                  <c:v>6</c:v>
                </c:pt>
                <c:pt idx="505">
                  <c:v>5</c:v>
                </c:pt>
                <c:pt idx="506">
                  <c:v>3</c:v>
                </c:pt>
                <c:pt idx="507">
                  <c:v>3</c:v>
                </c:pt>
                <c:pt idx="508">
                  <c:v>2</c:v>
                </c:pt>
                <c:pt idx="509">
                  <c:v>3</c:v>
                </c:pt>
                <c:pt idx="510">
                  <c:v>2</c:v>
                </c:pt>
                <c:pt idx="511">
                  <c:v>1</c:v>
                </c:pt>
              </c:numCache>
            </c:numRef>
          </c:xVal>
          <c:yVal>
            <c:numRef>
              <c:f>MultiVariateModeling!$AG$4:$AG$515</c:f>
              <c:numCache>
                <c:formatCode>General</c:formatCode>
                <c:ptCount val="512"/>
                <c:pt idx="0">
                  <c:v>119</c:v>
                </c:pt>
                <c:pt idx="1">
                  <c:v>503</c:v>
                </c:pt>
                <c:pt idx="2">
                  <c:v>133</c:v>
                </c:pt>
                <c:pt idx="3">
                  <c:v>133</c:v>
                </c:pt>
                <c:pt idx="4">
                  <c:v>209</c:v>
                </c:pt>
                <c:pt idx="5">
                  <c:v>442</c:v>
                </c:pt>
                <c:pt idx="6">
                  <c:v>240</c:v>
                </c:pt>
                <c:pt idx="7">
                  <c:v>241</c:v>
                </c:pt>
                <c:pt idx="8">
                  <c:v>411</c:v>
                </c:pt>
                <c:pt idx="9">
                  <c:v>172</c:v>
                </c:pt>
                <c:pt idx="10">
                  <c:v>354</c:v>
                </c:pt>
                <c:pt idx="11">
                  <c:v>3</c:v>
                </c:pt>
                <c:pt idx="12">
                  <c:v>397</c:v>
                </c:pt>
                <c:pt idx="13">
                  <c:v>319</c:v>
                </c:pt>
                <c:pt idx="14">
                  <c:v>182</c:v>
                </c:pt>
                <c:pt idx="15">
                  <c:v>41</c:v>
                </c:pt>
                <c:pt idx="16">
                  <c:v>436</c:v>
                </c:pt>
                <c:pt idx="17">
                  <c:v>18</c:v>
                </c:pt>
                <c:pt idx="18">
                  <c:v>186</c:v>
                </c:pt>
                <c:pt idx="19">
                  <c:v>386</c:v>
                </c:pt>
                <c:pt idx="20">
                  <c:v>272</c:v>
                </c:pt>
                <c:pt idx="21">
                  <c:v>90</c:v>
                </c:pt>
                <c:pt idx="22">
                  <c:v>470</c:v>
                </c:pt>
                <c:pt idx="23">
                  <c:v>409</c:v>
                </c:pt>
                <c:pt idx="24">
                  <c:v>52</c:v>
                </c:pt>
                <c:pt idx="25">
                  <c:v>123</c:v>
                </c:pt>
                <c:pt idx="26">
                  <c:v>209</c:v>
                </c:pt>
                <c:pt idx="27">
                  <c:v>121</c:v>
                </c:pt>
                <c:pt idx="28">
                  <c:v>340</c:v>
                </c:pt>
                <c:pt idx="29">
                  <c:v>28</c:v>
                </c:pt>
                <c:pt idx="30">
                  <c:v>332</c:v>
                </c:pt>
                <c:pt idx="31">
                  <c:v>330</c:v>
                </c:pt>
                <c:pt idx="32">
                  <c:v>325</c:v>
                </c:pt>
                <c:pt idx="33">
                  <c:v>395</c:v>
                </c:pt>
                <c:pt idx="34">
                  <c:v>422</c:v>
                </c:pt>
                <c:pt idx="35">
                  <c:v>452</c:v>
                </c:pt>
                <c:pt idx="36">
                  <c:v>356</c:v>
                </c:pt>
                <c:pt idx="37">
                  <c:v>323</c:v>
                </c:pt>
                <c:pt idx="38">
                  <c:v>93</c:v>
                </c:pt>
                <c:pt idx="39">
                  <c:v>170</c:v>
                </c:pt>
                <c:pt idx="40">
                  <c:v>390</c:v>
                </c:pt>
                <c:pt idx="41">
                  <c:v>19</c:v>
                </c:pt>
                <c:pt idx="42">
                  <c:v>297</c:v>
                </c:pt>
                <c:pt idx="43">
                  <c:v>260</c:v>
                </c:pt>
                <c:pt idx="44">
                  <c:v>233</c:v>
                </c:pt>
                <c:pt idx="45">
                  <c:v>103</c:v>
                </c:pt>
                <c:pt idx="46">
                  <c:v>128</c:v>
                </c:pt>
                <c:pt idx="47">
                  <c:v>391</c:v>
                </c:pt>
                <c:pt idx="48">
                  <c:v>361</c:v>
                </c:pt>
                <c:pt idx="49">
                  <c:v>294</c:v>
                </c:pt>
                <c:pt idx="50">
                  <c:v>92</c:v>
                </c:pt>
                <c:pt idx="51">
                  <c:v>134</c:v>
                </c:pt>
                <c:pt idx="52">
                  <c:v>270</c:v>
                </c:pt>
                <c:pt idx="53">
                  <c:v>16</c:v>
                </c:pt>
                <c:pt idx="54">
                  <c:v>283</c:v>
                </c:pt>
                <c:pt idx="55">
                  <c:v>64</c:v>
                </c:pt>
                <c:pt idx="56">
                  <c:v>153</c:v>
                </c:pt>
                <c:pt idx="57">
                  <c:v>244</c:v>
                </c:pt>
                <c:pt idx="58">
                  <c:v>82</c:v>
                </c:pt>
                <c:pt idx="59">
                  <c:v>147</c:v>
                </c:pt>
                <c:pt idx="60">
                  <c:v>231</c:v>
                </c:pt>
                <c:pt idx="61">
                  <c:v>380</c:v>
                </c:pt>
                <c:pt idx="62">
                  <c:v>366</c:v>
                </c:pt>
                <c:pt idx="63">
                  <c:v>176</c:v>
                </c:pt>
                <c:pt idx="64">
                  <c:v>6</c:v>
                </c:pt>
                <c:pt idx="65">
                  <c:v>416</c:v>
                </c:pt>
                <c:pt idx="66">
                  <c:v>323</c:v>
                </c:pt>
                <c:pt idx="67">
                  <c:v>234</c:v>
                </c:pt>
                <c:pt idx="68">
                  <c:v>327</c:v>
                </c:pt>
                <c:pt idx="69">
                  <c:v>217</c:v>
                </c:pt>
                <c:pt idx="70">
                  <c:v>127</c:v>
                </c:pt>
                <c:pt idx="71">
                  <c:v>105</c:v>
                </c:pt>
                <c:pt idx="72">
                  <c:v>91</c:v>
                </c:pt>
                <c:pt idx="73">
                  <c:v>350</c:v>
                </c:pt>
                <c:pt idx="74">
                  <c:v>280</c:v>
                </c:pt>
                <c:pt idx="75">
                  <c:v>10</c:v>
                </c:pt>
                <c:pt idx="76">
                  <c:v>114</c:v>
                </c:pt>
                <c:pt idx="77">
                  <c:v>246</c:v>
                </c:pt>
                <c:pt idx="78">
                  <c:v>333</c:v>
                </c:pt>
                <c:pt idx="79">
                  <c:v>241</c:v>
                </c:pt>
                <c:pt idx="80">
                  <c:v>92</c:v>
                </c:pt>
                <c:pt idx="81">
                  <c:v>35</c:v>
                </c:pt>
                <c:pt idx="82">
                  <c:v>98</c:v>
                </c:pt>
                <c:pt idx="83">
                  <c:v>107</c:v>
                </c:pt>
                <c:pt idx="84">
                  <c:v>190</c:v>
                </c:pt>
                <c:pt idx="85">
                  <c:v>109</c:v>
                </c:pt>
                <c:pt idx="86">
                  <c:v>24</c:v>
                </c:pt>
                <c:pt idx="87">
                  <c:v>371</c:v>
                </c:pt>
                <c:pt idx="88">
                  <c:v>343</c:v>
                </c:pt>
                <c:pt idx="89">
                  <c:v>6</c:v>
                </c:pt>
                <c:pt idx="90">
                  <c:v>383</c:v>
                </c:pt>
                <c:pt idx="91">
                  <c:v>40</c:v>
                </c:pt>
                <c:pt idx="92">
                  <c:v>114</c:v>
                </c:pt>
                <c:pt idx="93">
                  <c:v>102</c:v>
                </c:pt>
                <c:pt idx="94">
                  <c:v>158</c:v>
                </c:pt>
                <c:pt idx="95">
                  <c:v>416</c:v>
                </c:pt>
                <c:pt idx="96">
                  <c:v>177</c:v>
                </c:pt>
                <c:pt idx="97">
                  <c:v>399</c:v>
                </c:pt>
                <c:pt idx="98">
                  <c:v>285</c:v>
                </c:pt>
                <c:pt idx="99">
                  <c:v>192</c:v>
                </c:pt>
                <c:pt idx="100">
                  <c:v>227</c:v>
                </c:pt>
                <c:pt idx="101">
                  <c:v>131</c:v>
                </c:pt>
                <c:pt idx="102">
                  <c:v>402</c:v>
                </c:pt>
                <c:pt idx="103">
                  <c:v>240</c:v>
                </c:pt>
                <c:pt idx="104">
                  <c:v>112</c:v>
                </c:pt>
                <c:pt idx="105">
                  <c:v>28</c:v>
                </c:pt>
                <c:pt idx="106">
                  <c:v>218</c:v>
                </c:pt>
                <c:pt idx="107">
                  <c:v>300</c:v>
                </c:pt>
                <c:pt idx="108">
                  <c:v>361</c:v>
                </c:pt>
                <c:pt idx="109">
                  <c:v>189</c:v>
                </c:pt>
                <c:pt idx="110">
                  <c:v>205</c:v>
                </c:pt>
                <c:pt idx="111">
                  <c:v>167</c:v>
                </c:pt>
                <c:pt idx="112">
                  <c:v>261</c:v>
                </c:pt>
                <c:pt idx="113">
                  <c:v>345</c:v>
                </c:pt>
                <c:pt idx="114">
                  <c:v>89</c:v>
                </c:pt>
                <c:pt idx="115">
                  <c:v>375</c:v>
                </c:pt>
                <c:pt idx="116">
                  <c:v>227</c:v>
                </c:pt>
                <c:pt idx="117">
                  <c:v>273</c:v>
                </c:pt>
                <c:pt idx="118">
                  <c:v>298</c:v>
                </c:pt>
                <c:pt idx="119">
                  <c:v>247</c:v>
                </c:pt>
                <c:pt idx="120">
                  <c:v>223</c:v>
                </c:pt>
                <c:pt idx="121">
                  <c:v>183</c:v>
                </c:pt>
                <c:pt idx="122">
                  <c:v>219</c:v>
                </c:pt>
                <c:pt idx="123">
                  <c:v>217</c:v>
                </c:pt>
                <c:pt idx="124">
                  <c:v>296</c:v>
                </c:pt>
                <c:pt idx="125">
                  <c:v>234</c:v>
                </c:pt>
                <c:pt idx="126">
                  <c:v>367</c:v>
                </c:pt>
                <c:pt idx="127">
                  <c:v>100</c:v>
                </c:pt>
                <c:pt idx="128">
                  <c:v>334</c:v>
                </c:pt>
                <c:pt idx="129">
                  <c:v>189</c:v>
                </c:pt>
                <c:pt idx="130">
                  <c:v>75</c:v>
                </c:pt>
                <c:pt idx="131">
                  <c:v>314</c:v>
                </c:pt>
                <c:pt idx="132">
                  <c:v>189</c:v>
                </c:pt>
                <c:pt idx="133">
                  <c:v>257</c:v>
                </c:pt>
                <c:pt idx="134">
                  <c:v>352</c:v>
                </c:pt>
                <c:pt idx="135">
                  <c:v>32</c:v>
                </c:pt>
                <c:pt idx="136">
                  <c:v>256</c:v>
                </c:pt>
                <c:pt idx="137">
                  <c:v>275</c:v>
                </c:pt>
                <c:pt idx="138">
                  <c:v>371</c:v>
                </c:pt>
                <c:pt idx="139">
                  <c:v>5</c:v>
                </c:pt>
                <c:pt idx="140">
                  <c:v>2</c:v>
                </c:pt>
                <c:pt idx="141">
                  <c:v>333</c:v>
                </c:pt>
                <c:pt idx="142">
                  <c:v>135</c:v>
                </c:pt>
                <c:pt idx="143">
                  <c:v>79</c:v>
                </c:pt>
                <c:pt idx="144">
                  <c:v>308</c:v>
                </c:pt>
                <c:pt idx="145">
                  <c:v>202</c:v>
                </c:pt>
                <c:pt idx="146">
                  <c:v>203</c:v>
                </c:pt>
                <c:pt idx="147">
                  <c:v>304</c:v>
                </c:pt>
                <c:pt idx="148">
                  <c:v>221</c:v>
                </c:pt>
                <c:pt idx="149">
                  <c:v>49</c:v>
                </c:pt>
                <c:pt idx="150">
                  <c:v>95</c:v>
                </c:pt>
                <c:pt idx="151">
                  <c:v>344</c:v>
                </c:pt>
                <c:pt idx="152">
                  <c:v>64</c:v>
                </c:pt>
                <c:pt idx="153">
                  <c:v>149</c:v>
                </c:pt>
                <c:pt idx="154">
                  <c:v>282</c:v>
                </c:pt>
                <c:pt idx="155">
                  <c:v>161</c:v>
                </c:pt>
                <c:pt idx="156">
                  <c:v>45</c:v>
                </c:pt>
                <c:pt idx="157">
                  <c:v>175</c:v>
                </c:pt>
                <c:pt idx="158">
                  <c:v>12</c:v>
                </c:pt>
                <c:pt idx="159">
                  <c:v>48</c:v>
                </c:pt>
                <c:pt idx="160">
                  <c:v>137</c:v>
                </c:pt>
                <c:pt idx="161">
                  <c:v>103</c:v>
                </c:pt>
                <c:pt idx="162">
                  <c:v>212</c:v>
                </c:pt>
                <c:pt idx="163">
                  <c:v>37</c:v>
                </c:pt>
                <c:pt idx="164">
                  <c:v>275</c:v>
                </c:pt>
                <c:pt idx="165">
                  <c:v>4</c:v>
                </c:pt>
                <c:pt idx="166">
                  <c:v>265</c:v>
                </c:pt>
                <c:pt idx="167">
                  <c:v>54</c:v>
                </c:pt>
                <c:pt idx="168">
                  <c:v>135</c:v>
                </c:pt>
                <c:pt idx="169">
                  <c:v>34</c:v>
                </c:pt>
                <c:pt idx="170">
                  <c:v>230</c:v>
                </c:pt>
                <c:pt idx="171">
                  <c:v>41</c:v>
                </c:pt>
                <c:pt idx="172">
                  <c:v>312</c:v>
                </c:pt>
                <c:pt idx="173">
                  <c:v>81</c:v>
                </c:pt>
                <c:pt idx="174">
                  <c:v>133</c:v>
                </c:pt>
                <c:pt idx="175">
                  <c:v>328</c:v>
                </c:pt>
                <c:pt idx="176">
                  <c:v>81</c:v>
                </c:pt>
                <c:pt idx="177">
                  <c:v>1</c:v>
                </c:pt>
                <c:pt idx="178">
                  <c:v>19</c:v>
                </c:pt>
                <c:pt idx="179">
                  <c:v>37</c:v>
                </c:pt>
                <c:pt idx="180">
                  <c:v>209</c:v>
                </c:pt>
                <c:pt idx="181">
                  <c:v>257</c:v>
                </c:pt>
                <c:pt idx="182">
                  <c:v>131</c:v>
                </c:pt>
                <c:pt idx="183">
                  <c:v>82</c:v>
                </c:pt>
                <c:pt idx="184">
                  <c:v>168</c:v>
                </c:pt>
                <c:pt idx="185">
                  <c:v>269</c:v>
                </c:pt>
                <c:pt idx="186">
                  <c:v>176</c:v>
                </c:pt>
                <c:pt idx="187">
                  <c:v>128</c:v>
                </c:pt>
                <c:pt idx="188">
                  <c:v>213</c:v>
                </c:pt>
                <c:pt idx="189">
                  <c:v>198</c:v>
                </c:pt>
                <c:pt idx="190">
                  <c:v>119</c:v>
                </c:pt>
                <c:pt idx="191">
                  <c:v>277</c:v>
                </c:pt>
                <c:pt idx="192">
                  <c:v>207</c:v>
                </c:pt>
                <c:pt idx="193">
                  <c:v>149</c:v>
                </c:pt>
                <c:pt idx="194">
                  <c:v>215</c:v>
                </c:pt>
                <c:pt idx="195">
                  <c:v>209</c:v>
                </c:pt>
                <c:pt idx="196">
                  <c:v>291</c:v>
                </c:pt>
                <c:pt idx="197">
                  <c:v>111</c:v>
                </c:pt>
                <c:pt idx="198">
                  <c:v>312</c:v>
                </c:pt>
                <c:pt idx="199">
                  <c:v>149</c:v>
                </c:pt>
                <c:pt idx="200">
                  <c:v>276</c:v>
                </c:pt>
                <c:pt idx="201">
                  <c:v>252</c:v>
                </c:pt>
                <c:pt idx="202">
                  <c:v>125</c:v>
                </c:pt>
                <c:pt idx="203">
                  <c:v>188</c:v>
                </c:pt>
                <c:pt idx="204">
                  <c:v>36</c:v>
                </c:pt>
                <c:pt idx="205">
                  <c:v>82</c:v>
                </c:pt>
                <c:pt idx="206">
                  <c:v>61</c:v>
                </c:pt>
                <c:pt idx="207">
                  <c:v>269</c:v>
                </c:pt>
                <c:pt idx="208">
                  <c:v>250</c:v>
                </c:pt>
                <c:pt idx="209">
                  <c:v>141</c:v>
                </c:pt>
                <c:pt idx="210">
                  <c:v>163</c:v>
                </c:pt>
                <c:pt idx="211">
                  <c:v>256</c:v>
                </c:pt>
                <c:pt idx="212">
                  <c:v>254</c:v>
                </c:pt>
                <c:pt idx="213">
                  <c:v>29</c:v>
                </c:pt>
                <c:pt idx="214">
                  <c:v>24</c:v>
                </c:pt>
                <c:pt idx="215">
                  <c:v>279</c:v>
                </c:pt>
                <c:pt idx="216">
                  <c:v>149</c:v>
                </c:pt>
                <c:pt idx="217">
                  <c:v>205</c:v>
                </c:pt>
                <c:pt idx="218">
                  <c:v>143</c:v>
                </c:pt>
                <c:pt idx="219">
                  <c:v>98</c:v>
                </c:pt>
                <c:pt idx="220">
                  <c:v>121</c:v>
                </c:pt>
                <c:pt idx="221">
                  <c:v>127</c:v>
                </c:pt>
                <c:pt idx="222">
                  <c:v>104</c:v>
                </c:pt>
                <c:pt idx="223">
                  <c:v>225</c:v>
                </c:pt>
                <c:pt idx="224">
                  <c:v>187</c:v>
                </c:pt>
                <c:pt idx="225">
                  <c:v>79</c:v>
                </c:pt>
                <c:pt idx="226">
                  <c:v>113</c:v>
                </c:pt>
                <c:pt idx="227">
                  <c:v>258</c:v>
                </c:pt>
                <c:pt idx="228">
                  <c:v>88</c:v>
                </c:pt>
                <c:pt idx="229">
                  <c:v>84</c:v>
                </c:pt>
                <c:pt idx="230">
                  <c:v>153</c:v>
                </c:pt>
                <c:pt idx="231">
                  <c:v>278</c:v>
                </c:pt>
                <c:pt idx="232">
                  <c:v>25</c:v>
                </c:pt>
                <c:pt idx="233">
                  <c:v>262</c:v>
                </c:pt>
                <c:pt idx="234">
                  <c:v>170</c:v>
                </c:pt>
                <c:pt idx="235">
                  <c:v>65</c:v>
                </c:pt>
                <c:pt idx="236">
                  <c:v>253</c:v>
                </c:pt>
                <c:pt idx="237">
                  <c:v>249</c:v>
                </c:pt>
                <c:pt idx="238">
                  <c:v>112</c:v>
                </c:pt>
                <c:pt idx="239">
                  <c:v>30</c:v>
                </c:pt>
                <c:pt idx="240">
                  <c:v>45</c:v>
                </c:pt>
                <c:pt idx="241">
                  <c:v>159</c:v>
                </c:pt>
                <c:pt idx="242">
                  <c:v>150</c:v>
                </c:pt>
                <c:pt idx="243">
                  <c:v>237</c:v>
                </c:pt>
                <c:pt idx="244">
                  <c:v>190</c:v>
                </c:pt>
                <c:pt idx="245">
                  <c:v>73</c:v>
                </c:pt>
                <c:pt idx="246">
                  <c:v>10</c:v>
                </c:pt>
                <c:pt idx="247">
                  <c:v>126</c:v>
                </c:pt>
                <c:pt idx="248">
                  <c:v>101</c:v>
                </c:pt>
                <c:pt idx="249">
                  <c:v>35</c:v>
                </c:pt>
                <c:pt idx="250">
                  <c:v>118</c:v>
                </c:pt>
                <c:pt idx="251">
                  <c:v>245</c:v>
                </c:pt>
                <c:pt idx="252">
                  <c:v>136</c:v>
                </c:pt>
                <c:pt idx="253">
                  <c:v>161</c:v>
                </c:pt>
                <c:pt idx="254">
                  <c:v>249</c:v>
                </c:pt>
                <c:pt idx="255">
                  <c:v>253</c:v>
                </c:pt>
                <c:pt idx="256">
                  <c:v>221</c:v>
                </c:pt>
                <c:pt idx="257">
                  <c:v>18</c:v>
                </c:pt>
                <c:pt idx="258">
                  <c:v>30</c:v>
                </c:pt>
                <c:pt idx="259">
                  <c:v>30</c:v>
                </c:pt>
                <c:pt idx="260">
                  <c:v>196</c:v>
                </c:pt>
                <c:pt idx="261">
                  <c:v>181</c:v>
                </c:pt>
                <c:pt idx="262">
                  <c:v>75</c:v>
                </c:pt>
                <c:pt idx="263">
                  <c:v>17</c:v>
                </c:pt>
                <c:pt idx="264">
                  <c:v>66</c:v>
                </c:pt>
                <c:pt idx="265">
                  <c:v>187</c:v>
                </c:pt>
                <c:pt idx="266">
                  <c:v>127</c:v>
                </c:pt>
                <c:pt idx="267">
                  <c:v>214</c:v>
                </c:pt>
                <c:pt idx="268">
                  <c:v>128</c:v>
                </c:pt>
                <c:pt idx="269">
                  <c:v>2</c:v>
                </c:pt>
                <c:pt idx="270">
                  <c:v>106</c:v>
                </c:pt>
                <c:pt idx="271">
                  <c:v>37</c:v>
                </c:pt>
                <c:pt idx="272">
                  <c:v>42</c:v>
                </c:pt>
                <c:pt idx="273">
                  <c:v>224</c:v>
                </c:pt>
                <c:pt idx="274">
                  <c:v>106</c:v>
                </c:pt>
                <c:pt idx="275">
                  <c:v>128</c:v>
                </c:pt>
                <c:pt idx="276">
                  <c:v>118</c:v>
                </c:pt>
                <c:pt idx="277">
                  <c:v>208</c:v>
                </c:pt>
                <c:pt idx="278">
                  <c:v>225</c:v>
                </c:pt>
                <c:pt idx="279">
                  <c:v>85</c:v>
                </c:pt>
                <c:pt idx="280">
                  <c:v>185</c:v>
                </c:pt>
                <c:pt idx="281">
                  <c:v>89</c:v>
                </c:pt>
                <c:pt idx="282">
                  <c:v>92</c:v>
                </c:pt>
                <c:pt idx="283">
                  <c:v>145</c:v>
                </c:pt>
                <c:pt idx="284">
                  <c:v>89</c:v>
                </c:pt>
                <c:pt idx="285">
                  <c:v>142</c:v>
                </c:pt>
                <c:pt idx="286">
                  <c:v>122</c:v>
                </c:pt>
                <c:pt idx="287">
                  <c:v>49</c:v>
                </c:pt>
                <c:pt idx="288">
                  <c:v>39</c:v>
                </c:pt>
                <c:pt idx="289">
                  <c:v>97</c:v>
                </c:pt>
                <c:pt idx="290">
                  <c:v>102</c:v>
                </c:pt>
                <c:pt idx="291">
                  <c:v>2</c:v>
                </c:pt>
                <c:pt idx="292">
                  <c:v>110</c:v>
                </c:pt>
                <c:pt idx="293">
                  <c:v>181</c:v>
                </c:pt>
                <c:pt idx="294">
                  <c:v>151</c:v>
                </c:pt>
                <c:pt idx="295">
                  <c:v>81</c:v>
                </c:pt>
                <c:pt idx="296">
                  <c:v>198</c:v>
                </c:pt>
                <c:pt idx="297">
                  <c:v>192</c:v>
                </c:pt>
                <c:pt idx="298">
                  <c:v>119</c:v>
                </c:pt>
                <c:pt idx="299">
                  <c:v>144</c:v>
                </c:pt>
                <c:pt idx="300">
                  <c:v>143</c:v>
                </c:pt>
                <c:pt idx="301">
                  <c:v>51</c:v>
                </c:pt>
                <c:pt idx="302">
                  <c:v>162</c:v>
                </c:pt>
                <c:pt idx="303">
                  <c:v>136</c:v>
                </c:pt>
                <c:pt idx="304">
                  <c:v>196</c:v>
                </c:pt>
                <c:pt idx="305">
                  <c:v>199</c:v>
                </c:pt>
                <c:pt idx="306">
                  <c:v>125</c:v>
                </c:pt>
                <c:pt idx="307">
                  <c:v>61</c:v>
                </c:pt>
                <c:pt idx="308">
                  <c:v>31</c:v>
                </c:pt>
                <c:pt idx="309">
                  <c:v>38</c:v>
                </c:pt>
                <c:pt idx="310">
                  <c:v>186</c:v>
                </c:pt>
                <c:pt idx="311">
                  <c:v>82</c:v>
                </c:pt>
                <c:pt idx="312">
                  <c:v>110</c:v>
                </c:pt>
                <c:pt idx="313">
                  <c:v>173</c:v>
                </c:pt>
                <c:pt idx="314">
                  <c:v>77</c:v>
                </c:pt>
                <c:pt idx="315">
                  <c:v>99</c:v>
                </c:pt>
                <c:pt idx="316">
                  <c:v>21</c:v>
                </c:pt>
                <c:pt idx="317">
                  <c:v>86</c:v>
                </c:pt>
                <c:pt idx="318">
                  <c:v>60</c:v>
                </c:pt>
                <c:pt idx="319">
                  <c:v>23</c:v>
                </c:pt>
                <c:pt idx="320">
                  <c:v>180</c:v>
                </c:pt>
                <c:pt idx="321">
                  <c:v>166</c:v>
                </c:pt>
                <c:pt idx="322">
                  <c:v>15</c:v>
                </c:pt>
                <c:pt idx="323">
                  <c:v>27</c:v>
                </c:pt>
                <c:pt idx="324">
                  <c:v>58</c:v>
                </c:pt>
                <c:pt idx="325">
                  <c:v>129</c:v>
                </c:pt>
                <c:pt idx="326">
                  <c:v>94</c:v>
                </c:pt>
                <c:pt idx="327">
                  <c:v>131</c:v>
                </c:pt>
                <c:pt idx="328">
                  <c:v>61</c:v>
                </c:pt>
                <c:pt idx="329">
                  <c:v>170</c:v>
                </c:pt>
                <c:pt idx="330">
                  <c:v>152</c:v>
                </c:pt>
                <c:pt idx="331">
                  <c:v>99</c:v>
                </c:pt>
                <c:pt idx="332">
                  <c:v>164</c:v>
                </c:pt>
                <c:pt idx="333">
                  <c:v>68</c:v>
                </c:pt>
                <c:pt idx="334">
                  <c:v>1</c:v>
                </c:pt>
                <c:pt idx="335">
                  <c:v>67</c:v>
                </c:pt>
                <c:pt idx="336">
                  <c:v>29</c:v>
                </c:pt>
                <c:pt idx="337">
                  <c:v>60</c:v>
                </c:pt>
                <c:pt idx="338">
                  <c:v>153</c:v>
                </c:pt>
                <c:pt idx="339">
                  <c:v>9</c:v>
                </c:pt>
                <c:pt idx="340">
                  <c:v>138</c:v>
                </c:pt>
                <c:pt idx="341">
                  <c:v>108</c:v>
                </c:pt>
                <c:pt idx="342">
                  <c:v>1</c:v>
                </c:pt>
                <c:pt idx="343">
                  <c:v>67</c:v>
                </c:pt>
                <c:pt idx="344">
                  <c:v>127</c:v>
                </c:pt>
                <c:pt idx="345">
                  <c:v>149</c:v>
                </c:pt>
                <c:pt idx="346">
                  <c:v>12</c:v>
                </c:pt>
                <c:pt idx="347">
                  <c:v>155</c:v>
                </c:pt>
                <c:pt idx="348">
                  <c:v>28</c:v>
                </c:pt>
                <c:pt idx="349">
                  <c:v>124</c:v>
                </c:pt>
                <c:pt idx="350">
                  <c:v>148</c:v>
                </c:pt>
                <c:pt idx="351">
                  <c:v>100</c:v>
                </c:pt>
                <c:pt idx="352">
                  <c:v>73</c:v>
                </c:pt>
                <c:pt idx="353">
                  <c:v>150</c:v>
                </c:pt>
                <c:pt idx="354">
                  <c:v>76</c:v>
                </c:pt>
                <c:pt idx="355">
                  <c:v>19</c:v>
                </c:pt>
                <c:pt idx="356">
                  <c:v>72</c:v>
                </c:pt>
                <c:pt idx="357">
                  <c:v>152</c:v>
                </c:pt>
                <c:pt idx="358">
                  <c:v>86</c:v>
                </c:pt>
                <c:pt idx="359">
                  <c:v>75</c:v>
                </c:pt>
                <c:pt idx="360">
                  <c:v>50</c:v>
                </c:pt>
                <c:pt idx="361">
                  <c:v>110</c:v>
                </c:pt>
                <c:pt idx="362">
                  <c:v>35</c:v>
                </c:pt>
                <c:pt idx="363">
                  <c:v>3</c:v>
                </c:pt>
                <c:pt idx="364">
                  <c:v>43</c:v>
                </c:pt>
                <c:pt idx="365">
                  <c:v>114</c:v>
                </c:pt>
                <c:pt idx="366">
                  <c:v>115</c:v>
                </c:pt>
                <c:pt idx="367">
                  <c:v>131</c:v>
                </c:pt>
                <c:pt idx="368">
                  <c:v>112</c:v>
                </c:pt>
                <c:pt idx="369">
                  <c:v>107</c:v>
                </c:pt>
                <c:pt idx="370">
                  <c:v>121</c:v>
                </c:pt>
                <c:pt idx="371">
                  <c:v>84</c:v>
                </c:pt>
                <c:pt idx="372">
                  <c:v>59</c:v>
                </c:pt>
                <c:pt idx="373">
                  <c:v>96</c:v>
                </c:pt>
                <c:pt idx="374">
                  <c:v>14</c:v>
                </c:pt>
                <c:pt idx="375">
                  <c:v>114</c:v>
                </c:pt>
                <c:pt idx="376">
                  <c:v>76</c:v>
                </c:pt>
                <c:pt idx="377">
                  <c:v>119</c:v>
                </c:pt>
                <c:pt idx="378">
                  <c:v>63</c:v>
                </c:pt>
                <c:pt idx="379">
                  <c:v>133</c:v>
                </c:pt>
                <c:pt idx="380">
                  <c:v>82</c:v>
                </c:pt>
                <c:pt idx="381">
                  <c:v>67</c:v>
                </c:pt>
                <c:pt idx="382">
                  <c:v>12</c:v>
                </c:pt>
                <c:pt idx="383">
                  <c:v>17</c:v>
                </c:pt>
                <c:pt idx="384">
                  <c:v>114</c:v>
                </c:pt>
                <c:pt idx="385">
                  <c:v>72</c:v>
                </c:pt>
                <c:pt idx="386">
                  <c:v>89</c:v>
                </c:pt>
                <c:pt idx="387">
                  <c:v>78</c:v>
                </c:pt>
                <c:pt idx="388">
                  <c:v>104</c:v>
                </c:pt>
                <c:pt idx="389">
                  <c:v>37</c:v>
                </c:pt>
                <c:pt idx="390">
                  <c:v>107</c:v>
                </c:pt>
                <c:pt idx="391">
                  <c:v>40</c:v>
                </c:pt>
                <c:pt idx="392">
                  <c:v>14</c:v>
                </c:pt>
                <c:pt idx="393">
                  <c:v>34</c:v>
                </c:pt>
                <c:pt idx="394">
                  <c:v>87</c:v>
                </c:pt>
                <c:pt idx="395">
                  <c:v>95</c:v>
                </c:pt>
                <c:pt idx="396">
                  <c:v>77</c:v>
                </c:pt>
                <c:pt idx="397">
                  <c:v>97</c:v>
                </c:pt>
                <c:pt idx="398">
                  <c:v>28</c:v>
                </c:pt>
                <c:pt idx="399">
                  <c:v>107</c:v>
                </c:pt>
                <c:pt idx="400">
                  <c:v>32</c:v>
                </c:pt>
                <c:pt idx="401">
                  <c:v>14</c:v>
                </c:pt>
                <c:pt idx="402">
                  <c:v>31</c:v>
                </c:pt>
                <c:pt idx="403">
                  <c:v>101</c:v>
                </c:pt>
                <c:pt idx="404">
                  <c:v>18</c:v>
                </c:pt>
                <c:pt idx="405">
                  <c:v>98</c:v>
                </c:pt>
                <c:pt idx="406">
                  <c:v>65</c:v>
                </c:pt>
                <c:pt idx="407">
                  <c:v>66</c:v>
                </c:pt>
                <c:pt idx="408">
                  <c:v>57</c:v>
                </c:pt>
                <c:pt idx="409">
                  <c:v>20</c:v>
                </c:pt>
                <c:pt idx="410">
                  <c:v>78</c:v>
                </c:pt>
                <c:pt idx="411">
                  <c:v>32</c:v>
                </c:pt>
                <c:pt idx="412">
                  <c:v>29</c:v>
                </c:pt>
                <c:pt idx="413">
                  <c:v>46</c:v>
                </c:pt>
                <c:pt idx="414">
                  <c:v>1</c:v>
                </c:pt>
                <c:pt idx="415">
                  <c:v>6</c:v>
                </c:pt>
                <c:pt idx="416">
                  <c:v>65</c:v>
                </c:pt>
                <c:pt idx="417">
                  <c:v>44</c:v>
                </c:pt>
                <c:pt idx="418">
                  <c:v>71</c:v>
                </c:pt>
                <c:pt idx="419">
                  <c:v>87</c:v>
                </c:pt>
                <c:pt idx="420">
                  <c:v>27</c:v>
                </c:pt>
                <c:pt idx="421">
                  <c:v>16</c:v>
                </c:pt>
                <c:pt idx="422">
                  <c:v>22</c:v>
                </c:pt>
                <c:pt idx="423">
                  <c:v>4</c:v>
                </c:pt>
                <c:pt idx="424">
                  <c:v>46</c:v>
                </c:pt>
                <c:pt idx="425">
                  <c:v>21</c:v>
                </c:pt>
                <c:pt idx="426">
                  <c:v>52</c:v>
                </c:pt>
                <c:pt idx="427">
                  <c:v>85</c:v>
                </c:pt>
                <c:pt idx="428">
                  <c:v>17</c:v>
                </c:pt>
                <c:pt idx="429">
                  <c:v>50</c:v>
                </c:pt>
                <c:pt idx="430">
                  <c:v>65</c:v>
                </c:pt>
                <c:pt idx="431">
                  <c:v>26</c:v>
                </c:pt>
                <c:pt idx="432">
                  <c:v>40</c:v>
                </c:pt>
                <c:pt idx="433">
                  <c:v>22</c:v>
                </c:pt>
                <c:pt idx="434">
                  <c:v>23</c:v>
                </c:pt>
                <c:pt idx="435">
                  <c:v>73</c:v>
                </c:pt>
                <c:pt idx="436">
                  <c:v>13</c:v>
                </c:pt>
                <c:pt idx="437">
                  <c:v>2</c:v>
                </c:pt>
                <c:pt idx="438">
                  <c:v>45</c:v>
                </c:pt>
                <c:pt idx="439">
                  <c:v>39</c:v>
                </c:pt>
                <c:pt idx="440">
                  <c:v>20</c:v>
                </c:pt>
                <c:pt idx="441">
                  <c:v>40</c:v>
                </c:pt>
                <c:pt idx="442">
                  <c:v>27</c:v>
                </c:pt>
                <c:pt idx="443">
                  <c:v>63</c:v>
                </c:pt>
                <c:pt idx="444">
                  <c:v>10</c:v>
                </c:pt>
                <c:pt idx="445">
                  <c:v>52</c:v>
                </c:pt>
                <c:pt idx="446">
                  <c:v>62</c:v>
                </c:pt>
                <c:pt idx="447">
                  <c:v>49</c:v>
                </c:pt>
                <c:pt idx="448">
                  <c:v>61</c:v>
                </c:pt>
                <c:pt idx="449">
                  <c:v>43</c:v>
                </c:pt>
                <c:pt idx="450">
                  <c:v>21</c:v>
                </c:pt>
                <c:pt idx="451">
                  <c:v>59</c:v>
                </c:pt>
                <c:pt idx="452">
                  <c:v>46</c:v>
                </c:pt>
                <c:pt idx="453">
                  <c:v>38</c:v>
                </c:pt>
                <c:pt idx="454">
                  <c:v>54</c:v>
                </c:pt>
                <c:pt idx="455">
                  <c:v>40</c:v>
                </c:pt>
                <c:pt idx="456">
                  <c:v>28</c:v>
                </c:pt>
                <c:pt idx="457">
                  <c:v>29</c:v>
                </c:pt>
                <c:pt idx="458">
                  <c:v>48</c:v>
                </c:pt>
                <c:pt idx="459">
                  <c:v>18</c:v>
                </c:pt>
                <c:pt idx="460">
                  <c:v>45</c:v>
                </c:pt>
                <c:pt idx="461">
                  <c:v>35</c:v>
                </c:pt>
                <c:pt idx="462">
                  <c:v>5</c:v>
                </c:pt>
                <c:pt idx="463">
                  <c:v>44</c:v>
                </c:pt>
                <c:pt idx="464">
                  <c:v>18</c:v>
                </c:pt>
                <c:pt idx="465">
                  <c:v>37</c:v>
                </c:pt>
                <c:pt idx="466">
                  <c:v>37</c:v>
                </c:pt>
                <c:pt idx="467">
                  <c:v>29</c:v>
                </c:pt>
                <c:pt idx="468">
                  <c:v>17</c:v>
                </c:pt>
                <c:pt idx="469">
                  <c:v>22</c:v>
                </c:pt>
                <c:pt idx="470">
                  <c:v>2</c:v>
                </c:pt>
                <c:pt idx="471">
                  <c:v>17</c:v>
                </c:pt>
                <c:pt idx="472">
                  <c:v>2</c:v>
                </c:pt>
                <c:pt idx="473">
                  <c:v>12</c:v>
                </c:pt>
                <c:pt idx="474">
                  <c:v>31</c:v>
                </c:pt>
                <c:pt idx="475">
                  <c:v>27</c:v>
                </c:pt>
                <c:pt idx="476">
                  <c:v>21</c:v>
                </c:pt>
                <c:pt idx="477">
                  <c:v>12</c:v>
                </c:pt>
                <c:pt idx="478">
                  <c:v>30</c:v>
                </c:pt>
                <c:pt idx="479">
                  <c:v>24</c:v>
                </c:pt>
                <c:pt idx="480">
                  <c:v>17</c:v>
                </c:pt>
                <c:pt idx="481">
                  <c:v>20</c:v>
                </c:pt>
                <c:pt idx="482">
                  <c:v>13</c:v>
                </c:pt>
                <c:pt idx="483">
                  <c:v>7</c:v>
                </c:pt>
                <c:pt idx="484">
                  <c:v>18</c:v>
                </c:pt>
                <c:pt idx="485">
                  <c:v>6</c:v>
                </c:pt>
                <c:pt idx="486">
                  <c:v>16</c:v>
                </c:pt>
                <c:pt idx="487">
                  <c:v>19</c:v>
                </c:pt>
                <c:pt idx="488">
                  <c:v>17</c:v>
                </c:pt>
                <c:pt idx="489">
                  <c:v>13</c:v>
                </c:pt>
                <c:pt idx="490">
                  <c:v>15</c:v>
                </c:pt>
                <c:pt idx="491">
                  <c:v>2</c:v>
                </c:pt>
                <c:pt idx="492">
                  <c:v>8</c:v>
                </c:pt>
                <c:pt idx="493">
                  <c:v>13</c:v>
                </c:pt>
                <c:pt idx="494">
                  <c:v>17</c:v>
                </c:pt>
                <c:pt idx="495">
                  <c:v>9</c:v>
                </c:pt>
                <c:pt idx="496">
                  <c:v>8</c:v>
                </c:pt>
                <c:pt idx="497">
                  <c:v>12</c:v>
                </c:pt>
                <c:pt idx="498">
                  <c:v>6</c:v>
                </c:pt>
                <c:pt idx="499">
                  <c:v>3</c:v>
                </c:pt>
                <c:pt idx="500">
                  <c:v>10</c:v>
                </c:pt>
                <c:pt idx="501">
                  <c:v>10</c:v>
                </c:pt>
                <c:pt idx="502">
                  <c:v>6</c:v>
                </c:pt>
                <c:pt idx="503">
                  <c:v>4</c:v>
                </c:pt>
                <c:pt idx="504">
                  <c:v>6</c:v>
                </c:pt>
                <c:pt idx="505">
                  <c:v>5</c:v>
                </c:pt>
                <c:pt idx="506">
                  <c:v>1</c:v>
                </c:pt>
                <c:pt idx="507">
                  <c:v>3</c:v>
                </c:pt>
                <c:pt idx="508">
                  <c:v>2</c:v>
                </c:pt>
                <c:pt idx="509">
                  <c:v>3</c:v>
                </c:pt>
                <c:pt idx="510">
                  <c:v>2</c:v>
                </c:pt>
                <c:pt idx="51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383608"/>
        <c:axId val="290384392"/>
      </c:scatterChart>
      <c:valAx>
        <c:axId val="290383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384392"/>
        <c:crosses val="autoZero"/>
        <c:crossBetween val="midCat"/>
      </c:valAx>
      <c:valAx>
        <c:axId val="290384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38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160020</xdr:rowOff>
    </xdr:from>
    <xdr:to>
      <xdr:col>5</xdr:col>
      <xdr:colOff>259080</xdr:colOff>
      <xdr:row>23</xdr:row>
      <xdr:rowOff>121920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1540"/>
          <a:ext cx="3307080" cy="3253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495300</xdr:colOff>
      <xdr:row>5</xdr:row>
      <xdr:rowOff>129540</xdr:rowOff>
    </xdr:from>
    <xdr:to>
      <xdr:col>12</xdr:col>
      <xdr:colOff>137160</xdr:colOff>
      <xdr:row>23</xdr:row>
      <xdr:rowOff>99060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861060"/>
          <a:ext cx="3299460" cy="3261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</xdr:colOff>
      <xdr:row>1</xdr:row>
      <xdr:rowOff>57066</xdr:rowOff>
    </xdr:from>
    <xdr:to>
      <xdr:col>10</xdr:col>
      <xdr:colOff>861060</xdr:colOff>
      <xdr:row>13</xdr:row>
      <xdr:rowOff>153760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</xdr:row>
          <xdr:rowOff>114300</xdr:rowOff>
        </xdr:from>
        <xdr:to>
          <xdr:col>16</xdr:col>
          <xdr:colOff>289560</xdr:colOff>
          <xdr:row>5</xdr:row>
          <xdr:rowOff>129540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601980</xdr:colOff>
          <xdr:row>6</xdr:row>
          <xdr:rowOff>91440</xdr:rowOff>
        </xdr:from>
        <xdr:to>
          <xdr:col>14</xdr:col>
          <xdr:colOff>533400</xdr:colOff>
          <xdr:row>8</xdr:row>
          <xdr:rowOff>160020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0.28241</cdr:x>
      <cdr:y>0.54446</cdr:y>
    </cdr:from>
    <cdr:to>
      <cdr:x>0.9286</cdr:x>
      <cdr:y>0.54494</cdr:y>
    </cdr:to>
    <cdr:sp macro="" textlink="">
      <cdr:nvSpPr>
        <cdr:cNvPr id="717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85353" y="1184016"/>
          <a:ext cx="2718009" cy="103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0.52363</cdr:x>
      <cdr:y>0.26224</cdr:y>
    </cdr:from>
    <cdr:to>
      <cdr:x>0.52363</cdr:x>
      <cdr:y>0.83572</cdr:y>
    </cdr:to>
    <cdr:sp macro="" textlink="">
      <cdr:nvSpPr>
        <cdr:cNvPr id="717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199994" y="568960"/>
          <a:ext cx="0" cy="124980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536575</xdr:colOff>
      <xdr:row>5</xdr:row>
      <xdr:rowOff>177074</xdr:rowOff>
    </xdr:from>
    <xdr:to>
      <xdr:col>11</xdr:col>
      <xdr:colOff>514350</xdr:colOff>
      <xdr:row>26</xdr:row>
      <xdr:rowOff>127181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574675</xdr:colOff>
      <xdr:row>27</xdr:row>
      <xdr:rowOff>104775</xdr:rowOff>
    </xdr:from>
    <xdr:to>
      <xdr:col>11</xdr:col>
      <xdr:colOff>552450</xdr:colOff>
      <xdr:row>48</xdr:row>
      <xdr:rowOff>51707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501649</xdr:colOff>
      <xdr:row>4</xdr:row>
      <xdr:rowOff>168275</xdr:rowOff>
    </xdr:from>
    <xdr:to>
      <xdr:col>45</xdr:col>
      <xdr:colOff>330200</xdr:colOff>
      <xdr:row>25</xdr:row>
      <xdr:rowOff>6350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485775</xdr:colOff>
      <xdr:row>25</xdr:row>
      <xdr:rowOff>127000</xdr:rowOff>
    </xdr:from>
    <xdr:to>
      <xdr:col>45</xdr:col>
      <xdr:colOff>314326</xdr:colOff>
      <xdr:row>45</xdr:row>
      <xdr:rowOff>149225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195262</xdr:colOff>
      <xdr:row>49</xdr:row>
      <xdr:rowOff>52387</xdr:rowOff>
    </xdr:from>
    <xdr:to>
      <xdr:col>11</xdr:col>
      <xdr:colOff>540431</xdr:colOff>
      <xdr:row>67</xdr:row>
      <xdr:rowOff>28574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443865</xdr:colOff>
      <xdr:row>46</xdr:row>
      <xdr:rowOff>131445</xdr:rowOff>
    </xdr:from>
    <xdr:to>
      <xdr:col>44</xdr:col>
      <xdr:colOff>577215</xdr:colOff>
      <xdr:row>66</xdr:row>
      <xdr:rowOff>30480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0.57355</cdr:x>
      <cdr:y>0.18412</cdr:y>
    </cdr:from>
    <cdr:to>
      <cdr:x>0.96424</cdr:x>
      <cdr:y>0.44328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698750" y="669926"/>
          <a:ext cx="1838325" cy="942974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>
            <a:alpha val="2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0.70017</cdr:x>
      <cdr:y>0.11193</cdr:y>
    </cdr:from>
    <cdr:to>
      <cdr:x>0.92861</cdr:x>
      <cdr:y>0.40177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802619" y="361950"/>
          <a:ext cx="914400" cy="93726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>
            <a:alpha val="2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queryTables/queryTable1.xml><?xml version="1.0" encoding="utf-8"?>
<queryTable xmlns="http://schemas.openxmlformats.org/spreadsheetml/2006/main" name="mcCirFullLinModel14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cCirFullLinModel7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4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3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spans="1:15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</row>
    <row r="3" spans="1:15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</row>
    <row r="5" spans="1:15" x14ac:dyDescent="0.3">
      <c r="A5" s="2" t="s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</row>
    <row r="6" spans="1:15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</row>
    <row r="7" spans="1:15" x14ac:dyDescent="0.3">
      <c r="A7" s="2" t="s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</row>
    <row r="8" spans="1:15" x14ac:dyDescent="0.3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</row>
    <row r="10" spans="1:15" x14ac:dyDescent="0.3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</row>
    <row r="12" spans="1:1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3" sqref="A23"/>
    </sheetView>
  </sheetViews>
  <sheetFormatPr defaultRowHeight="14.4" x14ac:dyDescent="0.3"/>
  <sheetData>
    <row r="1" spans="1:1" x14ac:dyDescent="0.3">
      <c r="A1" t="s">
        <v>22</v>
      </c>
    </row>
    <row r="3" spans="1:1" x14ac:dyDescent="0.3">
      <c r="A3" s="4" t="s">
        <v>21</v>
      </c>
    </row>
    <row r="4" spans="1:1" x14ac:dyDescent="0.3">
      <c r="A4" s="5" t="s">
        <v>7</v>
      </c>
    </row>
    <row r="5" spans="1:1" x14ac:dyDescent="0.3">
      <c r="A5" s="6" t="s">
        <v>8</v>
      </c>
    </row>
    <row r="6" spans="1:1" x14ac:dyDescent="0.3">
      <c r="A6" s="6" t="s">
        <v>9</v>
      </c>
    </row>
    <row r="7" spans="1:1" x14ac:dyDescent="0.3">
      <c r="A7" s="4"/>
    </row>
    <row r="8" spans="1:1" x14ac:dyDescent="0.3">
      <c r="A8" s="4" t="s">
        <v>18</v>
      </c>
    </row>
    <row r="9" spans="1:1" x14ac:dyDescent="0.3">
      <c r="A9" s="4"/>
    </row>
    <row r="10" spans="1:1" x14ac:dyDescent="0.3">
      <c r="A10" s="4" t="s">
        <v>19</v>
      </c>
    </row>
    <row r="11" spans="1:1" x14ac:dyDescent="0.3">
      <c r="A11" s="6" t="s">
        <v>10</v>
      </c>
    </row>
    <row r="12" spans="1:1" x14ac:dyDescent="0.3">
      <c r="A12" s="4"/>
    </row>
    <row r="13" spans="1:1" x14ac:dyDescent="0.3">
      <c r="A13" s="4" t="s">
        <v>20</v>
      </c>
    </row>
    <row r="14" spans="1:1" x14ac:dyDescent="0.3">
      <c r="A14" s="6" t="s">
        <v>11</v>
      </c>
    </row>
    <row r="15" spans="1:1" x14ac:dyDescent="0.3">
      <c r="A15" s="6"/>
    </row>
    <row r="16" spans="1:1" x14ac:dyDescent="0.3">
      <c r="A16" s="4" t="s">
        <v>12</v>
      </c>
    </row>
    <row r="17" spans="1:1" x14ac:dyDescent="0.3">
      <c r="A17" s="4"/>
    </row>
    <row r="18" spans="1:1" x14ac:dyDescent="0.3">
      <c r="A18" s="4" t="s">
        <v>13</v>
      </c>
    </row>
    <row r="19" spans="1:1" x14ac:dyDescent="0.3">
      <c r="A19" s="5"/>
    </row>
    <row r="20" spans="1:1" x14ac:dyDescent="0.3">
      <c r="A20" s="5" t="s">
        <v>14</v>
      </c>
    </row>
    <row r="21" spans="1:1" x14ac:dyDescent="0.3">
      <c r="A21" s="4"/>
    </row>
    <row r="22" spans="1:1" x14ac:dyDescent="0.3">
      <c r="A22" s="4" t="s">
        <v>17</v>
      </c>
    </row>
    <row r="23" spans="1:1" x14ac:dyDescent="0.3">
      <c r="A23" s="5" t="s">
        <v>15</v>
      </c>
    </row>
    <row r="24" spans="1:1" x14ac:dyDescent="0.3">
      <c r="A24" s="4"/>
    </row>
    <row r="25" spans="1:1" x14ac:dyDescent="0.3">
      <c r="A25" s="4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2" sqref="A2:XFD3"/>
    </sheetView>
  </sheetViews>
  <sheetFormatPr defaultRowHeight="14.4" x14ac:dyDescent="0.3"/>
  <sheetData>
    <row r="1" spans="1:14" x14ac:dyDescent="0.3">
      <c r="A1" t="s">
        <v>70</v>
      </c>
    </row>
    <row r="2" spans="1:14" x14ac:dyDescent="0.3">
      <c r="A2" s="18" t="s">
        <v>69</v>
      </c>
    </row>
    <row r="5" spans="1:14" x14ac:dyDescent="0.3">
      <c r="A5" t="s">
        <v>35</v>
      </c>
      <c r="H5" t="s">
        <v>36</v>
      </c>
    </row>
    <row r="7" spans="1:14" x14ac:dyDescent="0.3">
      <c r="N7" t="s">
        <v>37</v>
      </c>
    </row>
    <row r="8" spans="1:14" x14ac:dyDescent="0.3">
      <c r="N8" t="s">
        <v>38</v>
      </c>
    </row>
    <row r="9" spans="1:14" x14ac:dyDescent="0.3">
      <c r="N9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E22" sqref="E22"/>
    </sheetView>
  </sheetViews>
  <sheetFormatPr defaultRowHeight="14.4" x14ac:dyDescent="0.3"/>
  <sheetData>
    <row r="1" spans="1:10" x14ac:dyDescent="0.3">
      <c r="A1" t="s">
        <v>40</v>
      </c>
      <c r="J1" t="s">
        <v>37</v>
      </c>
    </row>
    <row r="2" spans="1:10" x14ac:dyDescent="0.3">
      <c r="J2" t="s">
        <v>41</v>
      </c>
    </row>
    <row r="3" spans="1:10" x14ac:dyDescent="0.3">
      <c r="A3" s="7" t="s">
        <v>26</v>
      </c>
      <c r="C3" t="s">
        <v>23</v>
      </c>
      <c r="J3" t="s">
        <v>42</v>
      </c>
    </row>
    <row r="4" spans="1:10" x14ac:dyDescent="0.3">
      <c r="A4" s="2"/>
      <c r="B4" s="13" t="s">
        <v>46</v>
      </c>
      <c r="C4" s="13">
        <f>C5*C5</f>
        <v>900</v>
      </c>
      <c r="D4" s="13">
        <f t="shared" ref="D4:E4" si="0">D5*D5</f>
        <v>1024</v>
      </c>
      <c r="E4" s="13">
        <f t="shared" si="0"/>
        <v>1156</v>
      </c>
      <c r="J4" t="s">
        <v>43</v>
      </c>
    </row>
    <row r="5" spans="1:10" x14ac:dyDescent="0.3">
      <c r="A5" s="2"/>
      <c r="B5" s="43" t="s">
        <v>29</v>
      </c>
      <c r="C5" s="46">
        <v>30</v>
      </c>
      <c r="D5" s="44">
        <v>32</v>
      </c>
      <c r="E5" s="49">
        <v>34</v>
      </c>
      <c r="F5" s="10" t="s">
        <v>24</v>
      </c>
      <c r="G5" s="2"/>
      <c r="H5" s="2"/>
      <c r="J5" t="s">
        <v>51</v>
      </c>
    </row>
    <row r="6" spans="1:10" x14ac:dyDescent="0.3">
      <c r="A6" s="8" t="s">
        <v>28</v>
      </c>
      <c r="B6" s="2">
        <v>70</v>
      </c>
      <c r="C6" s="47">
        <v>0.1</v>
      </c>
      <c r="D6" s="31">
        <v>0.1</v>
      </c>
      <c r="E6" s="50">
        <v>0</v>
      </c>
      <c r="F6" s="11">
        <f>SUM(C6:E6)</f>
        <v>0.2</v>
      </c>
      <c r="G6" s="13">
        <f>B6*B6</f>
        <v>4900</v>
      </c>
      <c r="H6" s="13" t="s">
        <v>49</v>
      </c>
    </row>
    <row r="7" spans="1:10" x14ac:dyDescent="0.3">
      <c r="A7" s="2"/>
      <c r="B7" s="2">
        <v>75</v>
      </c>
      <c r="C7" s="47">
        <v>0.2</v>
      </c>
      <c r="D7" s="31">
        <v>0.3</v>
      </c>
      <c r="E7" s="50">
        <v>0</v>
      </c>
      <c r="F7" s="11">
        <f t="shared" ref="F7:F8" si="1">SUM(C7:E7)</f>
        <v>0.5</v>
      </c>
      <c r="G7" s="13">
        <f t="shared" ref="G7:G8" si="2">B7*B7</f>
        <v>5625</v>
      </c>
      <c r="H7" s="13"/>
    </row>
    <row r="8" spans="1:10" x14ac:dyDescent="0.3">
      <c r="A8" s="2"/>
      <c r="B8" s="2">
        <v>80</v>
      </c>
      <c r="C8" s="47">
        <v>0</v>
      </c>
      <c r="D8" s="31">
        <v>0.2</v>
      </c>
      <c r="E8" s="50">
        <v>0.1</v>
      </c>
      <c r="F8" s="11">
        <f t="shared" si="1"/>
        <v>0.30000000000000004</v>
      </c>
      <c r="G8" s="13">
        <f t="shared" si="2"/>
        <v>6400</v>
      </c>
      <c r="H8" s="13"/>
    </row>
    <row r="9" spans="1:10" x14ac:dyDescent="0.3">
      <c r="B9" s="45" t="s">
        <v>25</v>
      </c>
      <c r="C9" s="48">
        <f>SUM(C6:C8)</f>
        <v>0.30000000000000004</v>
      </c>
      <c r="D9" s="45">
        <f t="shared" ref="D9:E9" si="3">SUM(D6:D8)</f>
        <v>0.60000000000000009</v>
      </c>
      <c r="E9" s="51">
        <f t="shared" si="3"/>
        <v>0.1</v>
      </c>
      <c r="F9" s="7">
        <v>1</v>
      </c>
      <c r="G9" s="7" t="s">
        <v>30</v>
      </c>
    </row>
    <row r="11" spans="1:10" x14ac:dyDescent="0.3">
      <c r="A11" t="s">
        <v>44</v>
      </c>
    </row>
    <row r="12" spans="1:10" x14ac:dyDescent="0.3">
      <c r="A12" t="s">
        <v>31</v>
      </c>
    </row>
    <row r="13" spans="1:10" x14ac:dyDescent="0.3">
      <c r="A13" t="s">
        <v>45</v>
      </c>
    </row>
    <row r="15" spans="1:10" x14ac:dyDescent="0.3">
      <c r="A15" s="22" t="s">
        <v>32</v>
      </c>
      <c r="B15" s="25" t="s">
        <v>27</v>
      </c>
      <c r="C15" s="16"/>
      <c r="D15" s="16"/>
      <c r="E15" s="12" t="s">
        <v>48</v>
      </c>
      <c r="F15" s="12" t="s">
        <v>47</v>
      </c>
    </row>
    <row r="16" spans="1:10" x14ac:dyDescent="0.3">
      <c r="A16" s="11">
        <f>SUMPRODUCT(B6:B8,F6:F8)</f>
        <v>75.5</v>
      </c>
      <c r="B16" s="9">
        <f>SUMPRODUCT(C5:E5,C9:E9)</f>
        <v>31.6</v>
      </c>
      <c r="C16" t="s">
        <v>33</v>
      </c>
      <c r="E16" s="12">
        <f>SUMPRODUCT(G6:G8,F6:F8)</f>
        <v>5712.5</v>
      </c>
      <c r="F16" s="12">
        <f>SUMPRODUCT(C4:E4,C9:E9)</f>
        <v>1000.0000000000001</v>
      </c>
    </row>
    <row r="17" spans="1:4" x14ac:dyDescent="0.3">
      <c r="A17" s="11">
        <f>SQRT(A18)</f>
        <v>3.5</v>
      </c>
      <c r="B17" s="9">
        <f>SQRT(B18)</f>
        <v>1.2000000000000228</v>
      </c>
      <c r="C17" t="s">
        <v>34</v>
      </c>
    </row>
    <row r="18" spans="1:4" x14ac:dyDescent="0.3">
      <c r="A18" s="52">
        <f>E16-A16*A16</f>
        <v>12.25</v>
      </c>
      <c r="B18" s="53">
        <f>F16-B16*B16</f>
        <v>1.4400000000000546</v>
      </c>
      <c r="C18" s="16" t="s">
        <v>50</v>
      </c>
      <c r="D18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topLeftCell="A3" workbookViewId="0">
      <selection activeCell="G24" sqref="G24"/>
    </sheetView>
  </sheetViews>
  <sheetFormatPr defaultRowHeight="14.4" x14ac:dyDescent="0.3"/>
  <cols>
    <col min="9" max="9" width="11" customWidth="1"/>
    <col min="10" max="10" width="16.77734375" customWidth="1"/>
    <col min="11" max="11" width="19.33203125" customWidth="1"/>
  </cols>
  <sheetData>
    <row r="1" spans="1:13" x14ac:dyDescent="0.3">
      <c r="A1" t="s">
        <v>68</v>
      </c>
    </row>
    <row r="3" spans="1:13" x14ac:dyDescent="0.3">
      <c r="A3" t="s">
        <v>59</v>
      </c>
      <c r="D3" s="38" t="s">
        <v>27</v>
      </c>
      <c r="E3" s="14"/>
      <c r="M3" t="s">
        <v>63</v>
      </c>
    </row>
    <row r="4" spans="1:13" x14ac:dyDescent="0.3">
      <c r="C4" s="15"/>
      <c r="D4" s="16">
        <v>0</v>
      </c>
      <c r="E4" s="15">
        <v>1</v>
      </c>
      <c r="F4" s="16" t="s">
        <v>24</v>
      </c>
    </row>
    <row r="5" spans="1:13" x14ac:dyDescent="0.3">
      <c r="B5" s="37" t="s">
        <v>32</v>
      </c>
      <c r="C5" s="17">
        <v>0</v>
      </c>
      <c r="D5" s="32">
        <v>0.125</v>
      </c>
      <c r="E5" s="33">
        <v>0.05</v>
      </c>
      <c r="F5" s="20">
        <f>SUM(D5:E5)</f>
        <v>0.17499999999999999</v>
      </c>
    </row>
    <row r="6" spans="1:13" x14ac:dyDescent="0.3">
      <c r="B6" s="18"/>
      <c r="C6" s="17">
        <v>1</v>
      </c>
      <c r="D6" s="32">
        <v>0.2</v>
      </c>
      <c r="E6" s="33">
        <v>0.125</v>
      </c>
      <c r="F6" s="20">
        <f t="shared" ref="F6:F8" si="0">SUM(D6:E6)</f>
        <v>0.32500000000000001</v>
      </c>
    </row>
    <row r="7" spans="1:13" x14ac:dyDescent="0.3">
      <c r="B7" s="18"/>
      <c r="C7" s="17">
        <v>2</v>
      </c>
      <c r="D7" s="32">
        <v>0.125</v>
      </c>
      <c r="E7" s="33">
        <v>0.2</v>
      </c>
      <c r="F7" s="20">
        <f t="shared" si="0"/>
        <v>0.32500000000000001</v>
      </c>
    </row>
    <row r="8" spans="1:13" x14ac:dyDescent="0.3">
      <c r="B8" s="18"/>
      <c r="C8" s="15">
        <v>3</v>
      </c>
      <c r="D8" s="34">
        <v>0.05</v>
      </c>
      <c r="E8" s="35">
        <v>0.125</v>
      </c>
      <c r="F8" s="20">
        <f t="shared" si="0"/>
        <v>0.17499999999999999</v>
      </c>
    </row>
    <row r="9" spans="1:13" x14ac:dyDescent="0.3">
      <c r="C9" s="17" t="s">
        <v>25</v>
      </c>
      <c r="D9" s="20">
        <f>SUM(D5:D8)</f>
        <v>0.5</v>
      </c>
      <c r="E9" s="20">
        <f>SUM(E5:E8)</f>
        <v>0.5</v>
      </c>
      <c r="F9">
        <f>SUM(F5:F8)</f>
        <v>1</v>
      </c>
    </row>
    <row r="11" spans="1:13" x14ac:dyDescent="0.3">
      <c r="M11" t="s">
        <v>65</v>
      </c>
    </row>
    <row r="12" spans="1:13" x14ac:dyDescent="0.3">
      <c r="M12" t="s">
        <v>66</v>
      </c>
    </row>
    <row r="13" spans="1:13" x14ac:dyDescent="0.3">
      <c r="A13" t="s">
        <v>64</v>
      </c>
      <c r="M13" t="s">
        <v>67</v>
      </c>
    </row>
    <row r="15" spans="1:13" x14ac:dyDescent="0.3">
      <c r="A15" s="16"/>
      <c r="B15" s="22" t="s">
        <v>32</v>
      </c>
      <c r="C15" s="25" t="s">
        <v>27</v>
      </c>
    </row>
    <row r="16" spans="1:13" x14ac:dyDescent="0.3">
      <c r="A16" s="19" t="s">
        <v>60</v>
      </c>
      <c r="B16" s="23">
        <f>$C$5*$F$5+$C$6*$F$6+$C$7*$F$7+$C$8*$F$8</f>
        <v>1.5</v>
      </c>
      <c r="C16" s="26">
        <f>$D$4*$D$9+$E$4*$E$9</f>
        <v>0.5</v>
      </c>
      <c r="E16" s="30" t="s">
        <v>32</v>
      </c>
      <c r="F16" s="30" t="s">
        <v>27</v>
      </c>
      <c r="G16" s="36" t="s">
        <v>52</v>
      </c>
      <c r="H16" s="54" t="s">
        <v>53</v>
      </c>
      <c r="I16" s="54" t="s">
        <v>54</v>
      </c>
      <c r="J16" s="54" t="s">
        <v>55</v>
      </c>
      <c r="K16" s="54" t="s">
        <v>56</v>
      </c>
      <c r="L16" s="55"/>
    </row>
    <row r="17" spans="1:12" x14ac:dyDescent="0.3">
      <c r="A17" s="19" t="s">
        <v>61</v>
      </c>
      <c r="B17" s="23">
        <f>$C$5^2*$F$5+$C$6^2*$F$6+$C$7^2*$F$7+$C$8^2*$F$8-B16^2</f>
        <v>0.95000000000000018</v>
      </c>
      <c r="C17" s="26">
        <f>$D$4^2*$D$9+$E$4^2*$E$9-C16^2</f>
        <v>0.25</v>
      </c>
      <c r="E17" s="20">
        <v>0</v>
      </c>
      <c r="F17" s="20">
        <v>0</v>
      </c>
      <c r="G17" s="32">
        <f>D5</f>
        <v>0.125</v>
      </c>
      <c r="H17" s="39">
        <f>E17-mean_X</f>
        <v>-1.5</v>
      </c>
      <c r="I17" s="39">
        <f>F17-mean_Y</f>
        <v>-0.5</v>
      </c>
      <c r="J17" s="39">
        <f>H17*I17</f>
        <v>0.75</v>
      </c>
      <c r="K17" s="40">
        <f>J17*G17</f>
        <v>9.375E-2</v>
      </c>
    </row>
    <row r="18" spans="1:12" x14ac:dyDescent="0.3">
      <c r="A18" s="16" t="s">
        <v>62</v>
      </c>
      <c r="B18" s="24">
        <f>SQRT(B17)</f>
        <v>0.97467943448089644</v>
      </c>
      <c r="C18" s="27">
        <f>SQRT(C17)</f>
        <v>0.5</v>
      </c>
      <c r="E18" s="20">
        <v>0</v>
      </c>
      <c r="F18" s="20">
        <v>1</v>
      </c>
      <c r="G18" s="32">
        <f>E5</f>
        <v>0.05</v>
      </c>
      <c r="H18" s="39">
        <f t="shared" ref="H18:H24" si="1">E18-mean_X</f>
        <v>-1.5</v>
      </c>
      <c r="I18" s="39">
        <f t="shared" ref="I18:I24" si="2">F18-mean_Y</f>
        <v>0.5</v>
      </c>
      <c r="J18" s="39">
        <f t="shared" ref="J18:J24" si="3">H18*I18</f>
        <v>-0.75</v>
      </c>
      <c r="K18" s="40">
        <f t="shared" ref="K18:K24" si="4">J18*G18</f>
        <v>-3.7500000000000006E-2</v>
      </c>
    </row>
    <row r="19" spans="1:12" x14ac:dyDescent="0.3">
      <c r="A19" s="19"/>
      <c r="E19" s="20">
        <v>1</v>
      </c>
      <c r="F19" s="20">
        <v>0</v>
      </c>
      <c r="G19" s="32">
        <f>D6</f>
        <v>0.2</v>
      </c>
      <c r="H19" s="39">
        <f t="shared" si="1"/>
        <v>-0.5</v>
      </c>
      <c r="I19" s="39">
        <f t="shared" si="2"/>
        <v>-0.5</v>
      </c>
      <c r="J19" s="39">
        <f t="shared" si="3"/>
        <v>0.25</v>
      </c>
      <c r="K19" s="40">
        <f t="shared" si="4"/>
        <v>0.05</v>
      </c>
    </row>
    <row r="20" spans="1:12" x14ac:dyDescent="0.3">
      <c r="E20" s="20">
        <v>1</v>
      </c>
      <c r="F20" s="20">
        <v>1</v>
      </c>
      <c r="G20" s="32">
        <f>E6</f>
        <v>0.125</v>
      </c>
      <c r="H20" s="39">
        <f t="shared" si="1"/>
        <v>-0.5</v>
      </c>
      <c r="I20" s="39">
        <f t="shared" si="2"/>
        <v>0.5</v>
      </c>
      <c r="J20" s="39">
        <f t="shared" si="3"/>
        <v>-0.25</v>
      </c>
      <c r="K20" s="40">
        <f t="shared" si="4"/>
        <v>-3.125E-2</v>
      </c>
    </row>
    <row r="21" spans="1:12" x14ac:dyDescent="0.3">
      <c r="E21" s="20">
        <v>2</v>
      </c>
      <c r="F21" s="20">
        <v>0</v>
      </c>
      <c r="G21" s="32">
        <f>D7</f>
        <v>0.125</v>
      </c>
      <c r="H21" s="39">
        <f t="shared" si="1"/>
        <v>0.5</v>
      </c>
      <c r="I21" s="39">
        <f t="shared" si="2"/>
        <v>-0.5</v>
      </c>
      <c r="J21" s="39">
        <f t="shared" si="3"/>
        <v>-0.25</v>
      </c>
      <c r="K21" s="40">
        <f t="shared" si="4"/>
        <v>-3.125E-2</v>
      </c>
    </row>
    <row r="22" spans="1:12" x14ac:dyDescent="0.3">
      <c r="E22" s="20">
        <v>2</v>
      </c>
      <c r="F22" s="20">
        <v>1</v>
      </c>
      <c r="G22" s="32">
        <f>E7</f>
        <v>0.2</v>
      </c>
      <c r="H22" s="39">
        <f t="shared" si="1"/>
        <v>0.5</v>
      </c>
      <c r="I22" s="39">
        <f t="shared" si="2"/>
        <v>0.5</v>
      </c>
      <c r="J22" s="39">
        <f t="shared" si="3"/>
        <v>0.25</v>
      </c>
      <c r="K22" s="40">
        <f t="shared" si="4"/>
        <v>0.05</v>
      </c>
    </row>
    <row r="23" spans="1:12" x14ac:dyDescent="0.3">
      <c r="E23" s="20">
        <v>3</v>
      </c>
      <c r="F23" s="20">
        <v>0</v>
      </c>
      <c r="G23" s="32">
        <f>D8</f>
        <v>0.05</v>
      </c>
      <c r="H23" s="39">
        <f t="shared" si="1"/>
        <v>1.5</v>
      </c>
      <c r="I23" s="39">
        <f t="shared" si="2"/>
        <v>-0.5</v>
      </c>
      <c r="J23" s="39">
        <f t="shared" si="3"/>
        <v>-0.75</v>
      </c>
      <c r="K23" s="40">
        <f t="shared" si="4"/>
        <v>-3.7500000000000006E-2</v>
      </c>
    </row>
    <row r="24" spans="1:12" x14ac:dyDescent="0.3">
      <c r="E24" s="21">
        <v>3</v>
      </c>
      <c r="F24" s="21">
        <v>1</v>
      </c>
      <c r="G24" s="34">
        <f>E8</f>
        <v>0.125</v>
      </c>
      <c r="H24" s="41">
        <f t="shared" si="1"/>
        <v>1.5</v>
      </c>
      <c r="I24" s="41">
        <f t="shared" si="2"/>
        <v>0.5</v>
      </c>
      <c r="J24" s="41">
        <f t="shared" si="3"/>
        <v>0.75</v>
      </c>
      <c r="K24" s="42">
        <f t="shared" si="4"/>
        <v>9.375E-2</v>
      </c>
    </row>
    <row r="25" spans="1:12" x14ac:dyDescent="0.3">
      <c r="G25">
        <f>SUM(G17:G24)</f>
        <v>1</v>
      </c>
      <c r="K25" s="28">
        <f>SUM(K17:K24)</f>
        <v>0.15</v>
      </c>
      <c r="L25" s="29" t="s">
        <v>57</v>
      </c>
    </row>
    <row r="26" spans="1:12" x14ac:dyDescent="0.3">
      <c r="K26" s="28">
        <f>K25/(SD_X*SD_Y)</f>
        <v>0.30779350562554619</v>
      </c>
      <c r="L26" s="29" t="s">
        <v>58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53" r:id="rId3">
          <objectPr defaultSize="0" autoPict="0" r:id="rId4">
            <anchor moveWithCells="1">
              <from>
                <xdr:col>12</xdr:col>
                <xdr:colOff>0</xdr:colOff>
                <xdr:row>3</xdr:row>
                <xdr:rowOff>114300</xdr:rowOff>
              </from>
              <to>
                <xdr:col>16</xdr:col>
                <xdr:colOff>289560</xdr:colOff>
                <xdr:row>5</xdr:row>
                <xdr:rowOff>129540</xdr:rowOff>
              </to>
            </anchor>
          </objectPr>
        </oleObject>
      </mc:Choice>
      <mc:Fallback>
        <oleObject progId="Equation.DSMT4" shapeId="2053" r:id="rId3"/>
      </mc:Fallback>
    </mc:AlternateContent>
    <mc:AlternateContent xmlns:mc="http://schemas.openxmlformats.org/markup-compatibility/2006">
      <mc:Choice Requires="x14">
        <oleObject progId="Equation.DSMT4" shapeId="2054" r:id="rId5">
          <objectPr defaultSize="0" autoPict="0" r:id="rId6">
            <anchor moveWithCells="1">
              <from>
                <xdr:col>11</xdr:col>
                <xdr:colOff>601980</xdr:colOff>
                <xdr:row>6</xdr:row>
                <xdr:rowOff>91440</xdr:rowOff>
              </from>
              <to>
                <xdr:col>14</xdr:col>
                <xdr:colOff>533400</xdr:colOff>
                <xdr:row>8</xdr:row>
                <xdr:rowOff>160020</xdr:rowOff>
              </to>
            </anchor>
          </objectPr>
        </oleObject>
      </mc:Choice>
      <mc:Fallback>
        <oleObject progId="Equation.DSMT4" shapeId="2054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6"/>
  <sheetViews>
    <sheetView topLeftCell="E1" zoomScale="80" zoomScaleNormal="80" workbookViewId="0">
      <selection activeCell="P7" sqref="P7"/>
    </sheetView>
  </sheetViews>
  <sheetFormatPr defaultRowHeight="14.4" x14ac:dyDescent="0.3"/>
  <cols>
    <col min="2" max="2" width="9.109375" customWidth="1"/>
    <col min="26" max="31" width="0" hidden="1" customWidth="1"/>
  </cols>
  <sheetData>
    <row r="1" spans="1:35" x14ac:dyDescent="0.3">
      <c r="A1" t="s">
        <v>594</v>
      </c>
      <c r="M1" t="s">
        <v>608</v>
      </c>
    </row>
    <row r="2" spans="1:35" x14ac:dyDescent="0.3">
      <c r="A2" t="s">
        <v>595</v>
      </c>
      <c r="T2" t="s">
        <v>596</v>
      </c>
    </row>
    <row r="3" spans="1:35" x14ac:dyDescent="0.3">
      <c r="A3" t="s">
        <v>71</v>
      </c>
      <c r="B3" t="s">
        <v>72</v>
      </c>
      <c r="C3" t="s">
        <v>597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  <c r="M3" t="s">
        <v>609</v>
      </c>
      <c r="N3" t="s">
        <v>610</v>
      </c>
      <c r="T3" t="s">
        <v>71</v>
      </c>
      <c r="U3" t="s">
        <v>72</v>
      </c>
      <c r="V3" t="s">
        <v>597</v>
      </c>
      <c r="W3" t="s">
        <v>73</v>
      </c>
      <c r="X3" t="s">
        <v>74</v>
      </c>
      <c r="Y3" t="s">
        <v>75</v>
      </c>
      <c r="Z3" t="s">
        <v>76</v>
      </c>
      <c r="AA3" t="s">
        <v>77</v>
      </c>
      <c r="AB3" t="s">
        <v>78</v>
      </c>
      <c r="AC3" t="s">
        <v>79</v>
      </c>
      <c r="AD3" t="s">
        <v>80</v>
      </c>
      <c r="AE3" t="s">
        <v>81</v>
      </c>
      <c r="AF3" t="s">
        <v>609</v>
      </c>
      <c r="AG3" t="s">
        <v>610</v>
      </c>
    </row>
    <row r="4" spans="1:35" x14ac:dyDescent="0.3">
      <c r="A4" t="s">
        <v>82</v>
      </c>
      <c r="B4">
        <v>1.1200000000000001</v>
      </c>
      <c r="C4">
        <v>1.1100000000000001</v>
      </c>
      <c r="D4">
        <v>-6.0000000000000001E-3</v>
      </c>
      <c r="E4">
        <v>-0.93</v>
      </c>
      <c r="F4">
        <v>0.1</v>
      </c>
      <c r="G4">
        <v>-1.23</v>
      </c>
      <c r="H4">
        <v>0.36</v>
      </c>
      <c r="I4">
        <v>0.02</v>
      </c>
      <c r="J4">
        <v>1.4</v>
      </c>
      <c r="K4">
        <v>0.09</v>
      </c>
      <c r="L4">
        <v>0.34</v>
      </c>
      <c r="M4">
        <f>RANK(B4,B4:B515,1)</f>
        <v>208</v>
      </c>
      <c r="N4">
        <f>RANK(C4,C4:C515,1)</f>
        <v>153</v>
      </c>
      <c r="T4" t="s">
        <v>82</v>
      </c>
      <c r="U4">
        <v>1.39</v>
      </c>
      <c r="V4">
        <v>1.488</v>
      </c>
      <c r="W4">
        <v>9.8000000000000004E-2</v>
      </c>
      <c r="X4">
        <v>-0.93</v>
      </c>
      <c r="Y4">
        <v>0.1</v>
      </c>
      <c r="Z4">
        <v>-1.23</v>
      </c>
      <c r="AA4">
        <v>0.36</v>
      </c>
      <c r="AB4">
        <v>0.02</v>
      </c>
      <c r="AC4">
        <v>1.4</v>
      </c>
      <c r="AD4">
        <v>0.09</v>
      </c>
      <c r="AE4">
        <v>0.34</v>
      </c>
      <c r="AF4">
        <f>RANK(U4,U4:U515,1)</f>
        <v>102</v>
      </c>
      <c r="AG4">
        <f>RANK(V4,V4:V515,1)</f>
        <v>119</v>
      </c>
    </row>
    <row r="5" spans="1:35" x14ac:dyDescent="0.3">
      <c r="A5" t="s">
        <v>83</v>
      </c>
      <c r="B5">
        <v>1.31</v>
      </c>
      <c r="C5">
        <v>1.2090000000000001</v>
      </c>
      <c r="D5">
        <v>-0.10100000000000001</v>
      </c>
      <c r="E5">
        <v>2.17</v>
      </c>
      <c r="F5">
        <v>0.53</v>
      </c>
      <c r="G5">
        <v>-0.23</v>
      </c>
      <c r="H5">
        <v>-0.15</v>
      </c>
      <c r="I5">
        <v>0.53</v>
      </c>
      <c r="J5">
        <v>1.01</v>
      </c>
      <c r="K5">
        <v>1.07</v>
      </c>
      <c r="L5">
        <v>-0.43</v>
      </c>
      <c r="M5">
        <f t="shared" ref="M5:M68" si="0">RANK(B5,B5:B516,1)</f>
        <v>341</v>
      </c>
      <c r="N5">
        <f t="shared" ref="N5:N68" si="1">RANK(C5,C5:C516,1)</f>
        <v>249</v>
      </c>
      <c r="T5" t="s">
        <v>83</v>
      </c>
      <c r="U5">
        <v>3.84</v>
      </c>
      <c r="V5">
        <v>3.944</v>
      </c>
      <c r="W5">
        <v>0.108</v>
      </c>
      <c r="X5">
        <v>2.17</v>
      </c>
      <c r="Y5">
        <v>0.53</v>
      </c>
      <c r="Z5">
        <v>-0.23</v>
      </c>
      <c r="AA5">
        <v>-0.15</v>
      </c>
      <c r="AB5">
        <v>0.53</v>
      </c>
      <c r="AC5">
        <v>1.01</v>
      </c>
      <c r="AD5">
        <v>1.07</v>
      </c>
      <c r="AE5">
        <v>-0.43</v>
      </c>
      <c r="AF5">
        <f t="shared" ref="AF5:AG5" si="2">RANK(U5,U5:U516,1)</f>
        <v>498</v>
      </c>
      <c r="AG5">
        <f t="shared" si="2"/>
        <v>503</v>
      </c>
    </row>
    <row r="6" spans="1:35" x14ac:dyDescent="0.3">
      <c r="A6" t="s">
        <v>84</v>
      </c>
      <c r="B6">
        <v>1.4</v>
      </c>
      <c r="C6">
        <v>1.446</v>
      </c>
      <c r="D6">
        <v>4.3999999999999997E-2</v>
      </c>
      <c r="E6">
        <v>0.18</v>
      </c>
      <c r="F6">
        <v>-1.18</v>
      </c>
      <c r="G6">
        <v>0.35</v>
      </c>
      <c r="H6">
        <v>-0.2</v>
      </c>
      <c r="I6">
        <v>0.66</v>
      </c>
      <c r="J6">
        <v>0.7</v>
      </c>
      <c r="K6">
        <v>-0.35</v>
      </c>
      <c r="L6">
        <v>-1.36</v>
      </c>
      <c r="M6">
        <f t="shared" si="0"/>
        <v>404</v>
      </c>
      <c r="N6">
        <f t="shared" si="1"/>
        <v>449</v>
      </c>
      <c r="T6" t="s">
        <v>84</v>
      </c>
      <c r="U6">
        <v>1.68</v>
      </c>
      <c r="V6">
        <v>1.5580000000000001</v>
      </c>
      <c r="W6">
        <v>-0.127</v>
      </c>
      <c r="X6">
        <v>0.18</v>
      </c>
      <c r="Y6">
        <v>-1.18</v>
      </c>
      <c r="Z6">
        <v>0.35</v>
      </c>
      <c r="AA6">
        <v>-0.2</v>
      </c>
      <c r="AB6">
        <v>0.66</v>
      </c>
      <c r="AC6">
        <v>0.7</v>
      </c>
      <c r="AD6">
        <v>-0.35</v>
      </c>
      <c r="AE6">
        <v>-1.36</v>
      </c>
      <c r="AF6">
        <f t="shared" ref="AF6:AG6" si="3">RANK(U6,U6:U517,1)</f>
        <v>160</v>
      </c>
      <c r="AG6">
        <f t="shared" si="3"/>
        <v>133</v>
      </c>
    </row>
    <row r="7" spans="1:35" x14ac:dyDescent="0.3">
      <c r="A7" t="s">
        <v>85</v>
      </c>
      <c r="B7">
        <v>1.22</v>
      </c>
      <c r="C7">
        <v>1.409</v>
      </c>
      <c r="D7">
        <v>0.188</v>
      </c>
      <c r="E7">
        <v>0.45</v>
      </c>
      <c r="F7">
        <v>-1.49</v>
      </c>
      <c r="G7">
        <v>1.24</v>
      </c>
      <c r="H7">
        <v>0.47</v>
      </c>
      <c r="I7">
        <v>0.41</v>
      </c>
      <c r="J7">
        <v>0.99</v>
      </c>
      <c r="K7">
        <v>0.88</v>
      </c>
      <c r="L7">
        <v>0.24</v>
      </c>
      <c r="M7">
        <f t="shared" si="0"/>
        <v>284</v>
      </c>
      <c r="N7">
        <f t="shared" si="1"/>
        <v>430</v>
      </c>
      <c r="T7" t="s">
        <v>85</v>
      </c>
      <c r="U7">
        <v>1.79</v>
      </c>
      <c r="V7">
        <v>1.5629999999999999</v>
      </c>
      <c r="W7">
        <v>-0.22900000000000001</v>
      </c>
      <c r="X7">
        <v>0.45</v>
      </c>
      <c r="Y7">
        <v>-1.49</v>
      </c>
      <c r="Z7">
        <v>1.24</v>
      </c>
      <c r="AA7">
        <v>0.47</v>
      </c>
      <c r="AB7">
        <v>0.41</v>
      </c>
      <c r="AC7">
        <v>0.99</v>
      </c>
      <c r="AD7">
        <v>0.88</v>
      </c>
      <c r="AE7">
        <v>0.24</v>
      </c>
      <c r="AF7">
        <f t="shared" ref="AF7:AG7" si="4">RANK(U7,U7:U518,1)</f>
        <v>182</v>
      </c>
      <c r="AG7">
        <f t="shared" si="4"/>
        <v>133</v>
      </c>
    </row>
    <row r="8" spans="1:35" x14ac:dyDescent="0.3">
      <c r="A8" t="s">
        <v>86</v>
      </c>
      <c r="B8">
        <v>0.91</v>
      </c>
      <c r="C8">
        <v>0.95899999999999996</v>
      </c>
      <c r="D8">
        <v>4.7E-2</v>
      </c>
      <c r="E8">
        <v>-0.67</v>
      </c>
      <c r="F8">
        <v>0.5</v>
      </c>
      <c r="G8">
        <v>-1.1499999999999999</v>
      </c>
      <c r="H8">
        <v>0.99</v>
      </c>
      <c r="I8">
        <v>-0.24</v>
      </c>
      <c r="J8">
        <v>0.4</v>
      </c>
      <c r="K8">
        <v>0.88</v>
      </c>
      <c r="L8">
        <v>3.71</v>
      </c>
      <c r="M8">
        <f t="shared" si="0"/>
        <v>59</v>
      </c>
      <c r="N8">
        <f t="shared" si="1"/>
        <v>53</v>
      </c>
      <c r="T8" t="s">
        <v>86</v>
      </c>
      <c r="U8">
        <v>1.81</v>
      </c>
      <c r="V8">
        <v>1.917</v>
      </c>
      <c r="W8">
        <v>0.10299999999999999</v>
      </c>
      <c r="X8">
        <v>-0.67</v>
      </c>
      <c r="Y8">
        <v>0.5</v>
      </c>
      <c r="Z8">
        <v>-1.1499999999999999</v>
      </c>
      <c r="AA8">
        <v>0.99</v>
      </c>
      <c r="AB8">
        <v>-0.24</v>
      </c>
      <c r="AC8">
        <v>0.4</v>
      </c>
      <c r="AD8">
        <v>0.88</v>
      </c>
      <c r="AE8">
        <v>3.71</v>
      </c>
      <c r="AF8">
        <f t="shared" ref="AF8:AG8" si="5">RANK(U8,U8:U519,1)</f>
        <v>191</v>
      </c>
      <c r="AG8">
        <f t="shared" si="5"/>
        <v>209</v>
      </c>
    </row>
    <row r="9" spans="1:35" x14ac:dyDescent="0.3">
      <c r="A9" t="s">
        <v>87</v>
      </c>
      <c r="B9">
        <v>1.27</v>
      </c>
      <c r="C9">
        <v>1.409</v>
      </c>
      <c r="D9">
        <v>0.13900000000000001</v>
      </c>
      <c r="E9">
        <v>1.62</v>
      </c>
      <c r="F9">
        <v>-0.17</v>
      </c>
      <c r="G9">
        <v>-0.22</v>
      </c>
      <c r="H9">
        <v>-1</v>
      </c>
      <c r="I9">
        <v>0.87</v>
      </c>
      <c r="J9">
        <v>-0.39</v>
      </c>
      <c r="K9">
        <v>1.1399999999999999</v>
      </c>
      <c r="L9">
        <v>1.17</v>
      </c>
      <c r="M9">
        <f t="shared" si="0"/>
        <v>313</v>
      </c>
      <c r="N9">
        <f t="shared" si="1"/>
        <v>429</v>
      </c>
      <c r="T9" t="s">
        <v>87</v>
      </c>
      <c r="U9">
        <v>3.06</v>
      </c>
      <c r="V9">
        <v>3.1360000000000001</v>
      </c>
      <c r="W9">
        <v>7.0999999999999994E-2</v>
      </c>
      <c r="X9">
        <v>1.62</v>
      </c>
      <c r="Y9">
        <v>-0.17</v>
      </c>
      <c r="Z9">
        <v>-0.22</v>
      </c>
      <c r="AA9">
        <v>-1</v>
      </c>
      <c r="AB9">
        <v>0.87</v>
      </c>
      <c r="AC9">
        <v>-0.39</v>
      </c>
      <c r="AD9">
        <v>1.1399999999999999</v>
      </c>
      <c r="AE9">
        <v>1.17</v>
      </c>
      <c r="AF9">
        <f t="shared" ref="AF9:AG9" si="6">RANK(U9,U9:U520,1)</f>
        <v>439</v>
      </c>
      <c r="AG9">
        <f t="shared" si="6"/>
        <v>442</v>
      </c>
    </row>
    <row r="10" spans="1:35" x14ac:dyDescent="0.3">
      <c r="A10" t="s">
        <v>88</v>
      </c>
      <c r="B10">
        <v>1.27</v>
      </c>
      <c r="C10">
        <v>1.409</v>
      </c>
      <c r="D10">
        <v>0.13900000000000001</v>
      </c>
      <c r="E10">
        <v>0.4</v>
      </c>
      <c r="F10">
        <v>-0.62</v>
      </c>
      <c r="G10">
        <v>0.59</v>
      </c>
      <c r="H10">
        <v>-0.55000000000000004</v>
      </c>
      <c r="I10">
        <v>0.64</v>
      </c>
      <c r="J10">
        <v>-0.5</v>
      </c>
      <c r="K10">
        <v>-0.96</v>
      </c>
      <c r="L10">
        <v>0.27</v>
      </c>
      <c r="M10">
        <f t="shared" si="0"/>
        <v>313</v>
      </c>
      <c r="N10">
        <f t="shared" si="1"/>
        <v>429</v>
      </c>
      <c r="T10" t="s">
        <v>88</v>
      </c>
      <c r="U10">
        <v>2.0099999999999998</v>
      </c>
      <c r="V10">
        <v>2.0590000000000002</v>
      </c>
      <c r="W10">
        <v>4.5999999999999999E-2</v>
      </c>
      <c r="X10">
        <v>0.4</v>
      </c>
      <c r="Y10">
        <v>-0.62</v>
      </c>
      <c r="Z10">
        <v>0.59</v>
      </c>
      <c r="AA10">
        <v>-0.55000000000000004</v>
      </c>
      <c r="AB10">
        <v>0.64</v>
      </c>
      <c r="AC10">
        <v>-0.5</v>
      </c>
      <c r="AD10">
        <v>-0.96</v>
      </c>
      <c r="AE10">
        <v>0.27</v>
      </c>
      <c r="AF10">
        <f t="shared" ref="AF10:AG10" si="7">RANK(U10,U10:U521,1)</f>
        <v>237</v>
      </c>
      <c r="AG10">
        <f t="shared" si="7"/>
        <v>240</v>
      </c>
    </row>
    <row r="11" spans="1:35" x14ac:dyDescent="0.3">
      <c r="A11" t="s">
        <v>89</v>
      </c>
      <c r="B11">
        <v>0.91</v>
      </c>
      <c r="C11">
        <v>0.995</v>
      </c>
      <c r="D11">
        <v>8.3000000000000004E-2</v>
      </c>
      <c r="E11">
        <v>-0.65</v>
      </c>
      <c r="F11">
        <v>0.63</v>
      </c>
      <c r="G11">
        <v>0.76</v>
      </c>
      <c r="H11">
        <v>0.72</v>
      </c>
      <c r="I11">
        <v>-0.81</v>
      </c>
      <c r="J11">
        <v>-0.1</v>
      </c>
      <c r="K11">
        <v>0.35</v>
      </c>
      <c r="L11">
        <v>-1.52</v>
      </c>
      <c r="M11">
        <f t="shared" si="0"/>
        <v>59</v>
      </c>
      <c r="N11">
        <f t="shared" si="1"/>
        <v>72</v>
      </c>
      <c r="T11" t="s">
        <v>89</v>
      </c>
      <c r="U11">
        <v>1.91</v>
      </c>
      <c r="V11">
        <v>2.0609999999999999</v>
      </c>
      <c r="W11">
        <v>0.14699999999999999</v>
      </c>
      <c r="X11">
        <v>-0.65</v>
      </c>
      <c r="Y11">
        <v>0.63</v>
      </c>
      <c r="Z11">
        <v>0.76</v>
      </c>
      <c r="AA11">
        <v>0.72</v>
      </c>
      <c r="AB11">
        <v>-0.81</v>
      </c>
      <c r="AC11">
        <v>-0.1</v>
      </c>
      <c r="AD11">
        <v>0.35</v>
      </c>
      <c r="AE11">
        <v>-1.52</v>
      </c>
      <c r="AF11">
        <f t="shared" ref="AF11:AG11" si="8">RANK(U11,U11:U522,1)</f>
        <v>207</v>
      </c>
      <c r="AG11">
        <f t="shared" si="8"/>
        <v>241</v>
      </c>
    </row>
    <row r="12" spans="1:35" x14ac:dyDescent="0.3">
      <c r="A12" t="s">
        <v>90</v>
      </c>
      <c r="B12">
        <v>0.89</v>
      </c>
      <c r="C12">
        <v>1.103</v>
      </c>
      <c r="D12">
        <v>0.21199999999999999</v>
      </c>
      <c r="E12">
        <v>0.06</v>
      </c>
      <c r="F12">
        <v>1.21</v>
      </c>
      <c r="G12">
        <v>0.28000000000000003</v>
      </c>
      <c r="H12">
        <v>-0.48</v>
      </c>
      <c r="I12">
        <v>0.33</v>
      </c>
      <c r="J12">
        <v>0.62</v>
      </c>
      <c r="K12">
        <v>-2.71</v>
      </c>
      <c r="L12">
        <v>0.18</v>
      </c>
      <c r="M12">
        <f t="shared" si="0"/>
        <v>50</v>
      </c>
      <c r="N12">
        <f t="shared" si="1"/>
        <v>145</v>
      </c>
      <c r="T12" t="s">
        <v>90</v>
      </c>
      <c r="U12">
        <v>2.88</v>
      </c>
      <c r="V12">
        <v>2.9319999999999999</v>
      </c>
      <c r="W12">
        <v>5.7000000000000002E-2</v>
      </c>
      <c r="X12">
        <v>0.06</v>
      </c>
      <c r="Y12">
        <v>1.21</v>
      </c>
      <c r="Z12">
        <v>0.28000000000000003</v>
      </c>
      <c r="AA12">
        <v>-0.48</v>
      </c>
      <c r="AB12">
        <v>0.33</v>
      </c>
      <c r="AC12">
        <v>0.62</v>
      </c>
      <c r="AD12">
        <v>-2.71</v>
      </c>
      <c r="AE12">
        <v>0.18</v>
      </c>
      <c r="AF12">
        <f t="shared" ref="AF12:AG12" si="9">RANK(U12,U12:U523,1)</f>
        <v>414</v>
      </c>
      <c r="AG12">
        <f t="shared" si="9"/>
        <v>411</v>
      </c>
    </row>
    <row r="13" spans="1:35" x14ac:dyDescent="0.3">
      <c r="A13" t="s">
        <v>91</v>
      </c>
      <c r="B13">
        <v>1.1100000000000001</v>
      </c>
      <c r="C13">
        <v>1.135</v>
      </c>
      <c r="D13">
        <v>2.1000000000000001E-2</v>
      </c>
      <c r="E13">
        <v>-0.79</v>
      </c>
      <c r="F13">
        <v>0.38</v>
      </c>
      <c r="G13">
        <v>-0.85</v>
      </c>
      <c r="H13">
        <v>-0.15</v>
      </c>
      <c r="I13">
        <v>0.2</v>
      </c>
      <c r="J13">
        <v>-1.33</v>
      </c>
      <c r="K13">
        <v>0.79</v>
      </c>
      <c r="L13">
        <v>-0.76</v>
      </c>
      <c r="M13">
        <f t="shared" si="0"/>
        <v>196</v>
      </c>
      <c r="N13">
        <f t="shared" si="1"/>
        <v>175</v>
      </c>
      <c r="T13" t="s">
        <v>91</v>
      </c>
      <c r="U13">
        <v>1.65</v>
      </c>
      <c r="V13">
        <v>1.7669999999999999</v>
      </c>
      <c r="W13">
        <v>0.113</v>
      </c>
      <c r="X13">
        <v>-0.79</v>
      </c>
      <c r="Y13">
        <v>0.38</v>
      </c>
      <c r="Z13">
        <v>-0.85</v>
      </c>
      <c r="AA13">
        <v>-0.15</v>
      </c>
      <c r="AB13">
        <v>0.2</v>
      </c>
      <c r="AC13">
        <v>-1.33</v>
      </c>
      <c r="AD13">
        <v>0.79</v>
      </c>
      <c r="AE13">
        <v>-0.76</v>
      </c>
      <c r="AF13">
        <f t="shared" ref="AF13:AG13" si="10">RANK(U13,U13:U524,1)</f>
        <v>149</v>
      </c>
      <c r="AG13">
        <f t="shared" si="10"/>
        <v>172</v>
      </c>
    </row>
    <row r="14" spans="1:35" x14ac:dyDescent="0.3">
      <c r="A14" t="s">
        <v>92</v>
      </c>
      <c r="B14">
        <v>1.31</v>
      </c>
      <c r="C14">
        <v>0.85699999999999998</v>
      </c>
      <c r="D14">
        <v>-0.45300000000000001</v>
      </c>
      <c r="E14">
        <v>0.51</v>
      </c>
      <c r="F14">
        <v>0.12</v>
      </c>
      <c r="G14">
        <v>0.51</v>
      </c>
      <c r="H14">
        <v>2.98</v>
      </c>
      <c r="I14">
        <v>0.71</v>
      </c>
      <c r="J14">
        <v>1.37</v>
      </c>
      <c r="K14">
        <v>-0.97</v>
      </c>
      <c r="L14">
        <v>0.19</v>
      </c>
      <c r="M14">
        <f t="shared" si="0"/>
        <v>334</v>
      </c>
      <c r="N14">
        <f t="shared" si="1"/>
        <v>22</v>
      </c>
      <c r="T14" t="s">
        <v>92</v>
      </c>
      <c r="U14">
        <v>2.42</v>
      </c>
      <c r="V14">
        <v>2.6070000000000002</v>
      </c>
      <c r="W14">
        <v>0.183</v>
      </c>
      <c r="X14">
        <v>0.51</v>
      </c>
      <c r="Y14">
        <v>0.12</v>
      </c>
      <c r="Z14">
        <v>0.51</v>
      </c>
      <c r="AA14">
        <v>2.98</v>
      </c>
      <c r="AB14">
        <v>0.71</v>
      </c>
      <c r="AC14">
        <v>1.37</v>
      </c>
      <c r="AD14">
        <v>-0.97</v>
      </c>
      <c r="AE14">
        <v>0.19</v>
      </c>
      <c r="AF14">
        <f t="shared" ref="AF14:AG14" si="11">RANK(U14,U14:U525,1)</f>
        <v>330</v>
      </c>
      <c r="AG14">
        <f t="shared" si="11"/>
        <v>354</v>
      </c>
    </row>
    <row r="15" spans="1:35" x14ac:dyDescent="0.3">
      <c r="A15" t="s">
        <v>93</v>
      </c>
      <c r="B15">
        <v>1.38</v>
      </c>
      <c r="C15">
        <v>1.3759999999999999</v>
      </c>
      <c r="D15">
        <v>-6.0000000000000001E-3</v>
      </c>
      <c r="E15">
        <v>-2.2400000000000002</v>
      </c>
      <c r="F15">
        <v>-1.36</v>
      </c>
      <c r="G15">
        <v>2.37</v>
      </c>
      <c r="H15">
        <v>-0.11</v>
      </c>
      <c r="I15">
        <v>-7.0000000000000007E-2</v>
      </c>
      <c r="J15">
        <v>-0.87</v>
      </c>
      <c r="K15">
        <v>0.73</v>
      </c>
      <c r="L15">
        <v>-0.34</v>
      </c>
      <c r="M15">
        <f t="shared" si="0"/>
        <v>380</v>
      </c>
      <c r="N15">
        <f t="shared" si="1"/>
        <v>400</v>
      </c>
      <c r="T15" t="s">
        <v>93</v>
      </c>
      <c r="U15">
        <v>-0.08</v>
      </c>
      <c r="V15">
        <v>-0.23599999999999999</v>
      </c>
      <c r="W15">
        <v>-0.156</v>
      </c>
      <c r="X15">
        <v>-2.2400000000000002</v>
      </c>
      <c r="Y15">
        <v>-1.36</v>
      </c>
      <c r="Z15">
        <v>2.37</v>
      </c>
      <c r="AA15">
        <v>-0.11</v>
      </c>
      <c r="AB15">
        <v>-7.0000000000000007E-2</v>
      </c>
      <c r="AC15">
        <v>-0.87</v>
      </c>
      <c r="AD15">
        <v>0.73</v>
      </c>
      <c r="AE15">
        <v>-0.34</v>
      </c>
      <c r="AF15">
        <f t="shared" ref="AF15:AG15" si="12">RANK(U15,U15:U526,1)</f>
        <v>3</v>
      </c>
      <c r="AG15">
        <f t="shared" si="12"/>
        <v>3</v>
      </c>
    </row>
    <row r="16" spans="1:35" x14ac:dyDescent="0.3">
      <c r="A16" t="s">
        <v>94</v>
      </c>
      <c r="B16">
        <v>0.89</v>
      </c>
      <c r="C16">
        <v>1.048</v>
      </c>
      <c r="D16">
        <v>0.154</v>
      </c>
      <c r="E16">
        <v>1.36</v>
      </c>
      <c r="F16">
        <v>-0.31</v>
      </c>
      <c r="G16">
        <v>-2.8</v>
      </c>
      <c r="H16">
        <v>2.0299999999999998</v>
      </c>
      <c r="I16">
        <v>0.93</v>
      </c>
      <c r="J16">
        <v>0.48</v>
      </c>
      <c r="K16">
        <v>0</v>
      </c>
      <c r="L16">
        <v>0.21</v>
      </c>
      <c r="M16">
        <f t="shared" si="0"/>
        <v>50</v>
      </c>
      <c r="N16">
        <f t="shared" si="1"/>
        <v>105</v>
      </c>
      <c r="P16" t="s">
        <v>598</v>
      </c>
      <c r="T16" t="s">
        <v>94</v>
      </c>
      <c r="U16">
        <v>2.82</v>
      </c>
      <c r="V16">
        <v>2.86</v>
      </c>
      <c r="W16">
        <v>4.1000000000000002E-2</v>
      </c>
      <c r="X16">
        <v>1.36</v>
      </c>
      <c r="Y16">
        <v>-0.31</v>
      </c>
      <c r="Z16">
        <v>-2.8</v>
      </c>
      <c r="AA16">
        <v>2.0299999999999998</v>
      </c>
      <c r="AB16">
        <v>0.93</v>
      </c>
      <c r="AC16">
        <v>0.48</v>
      </c>
      <c r="AD16">
        <v>0</v>
      </c>
      <c r="AE16">
        <v>0.21</v>
      </c>
      <c r="AF16">
        <f t="shared" ref="AF16:AG16" si="13">RANK(U16,U16:U527,1)</f>
        <v>400</v>
      </c>
      <c r="AG16">
        <f t="shared" si="13"/>
        <v>397</v>
      </c>
      <c r="AI16" t="s">
        <v>598</v>
      </c>
    </row>
    <row r="17" spans="1:35" x14ac:dyDescent="0.3">
      <c r="A17" t="s">
        <v>95</v>
      </c>
      <c r="B17">
        <v>1.34</v>
      </c>
      <c r="C17">
        <v>1.407</v>
      </c>
      <c r="D17">
        <v>7.0999999999999994E-2</v>
      </c>
      <c r="E17">
        <v>0.65</v>
      </c>
      <c r="F17">
        <v>-0.25</v>
      </c>
      <c r="G17">
        <v>0.17</v>
      </c>
      <c r="H17">
        <v>-1.1200000000000001</v>
      </c>
      <c r="I17">
        <v>-1.24</v>
      </c>
      <c r="J17">
        <v>-0.25</v>
      </c>
      <c r="K17">
        <v>-1.32</v>
      </c>
      <c r="L17">
        <v>1.1599999999999999</v>
      </c>
      <c r="M17">
        <f t="shared" si="0"/>
        <v>357</v>
      </c>
      <c r="N17">
        <f t="shared" si="1"/>
        <v>422</v>
      </c>
      <c r="T17" t="s">
        <v>95</v>
      </c>
      <c r="U17">
        <v>2.35</v>
      </c>
      <c r="V17">
        <v>2.4580000000000002</v>
      </c>
      <c r="W17">
        <v>0.112</v>
      </c>
      <c r="X17">
        <v>0.65</v>
      </c>
      <c r="Y17">
        <v>-0.25</v>
      </c>
      <c r="Z17">
        <v>0.17</v>
      </c>
      <c r="AA17">
        <v>-1.1200000000000001</v>
      </c>
      <c r="AB17">
        <v>-1.24</v>
      </c>
      <c r="AC17">
        <v>-0.25</v>
      </c>
      <c r="AD17">
        <v>-1.32</v>
      </c>
      <c r="AE17">
        <v>1.1599999999999999</v>
      </c>
      <c r="AF17">
        <f t="shared" ref="AF17:AG17" si="14">RANK(U17,U17:U528,1)</f>
        <v>308</v>
      </c>
      <c r="AG17">
        <f t="shared" si="14"/>
        <v>319</v>
      </c>
    </row>
    <row r="18" spans="1:35" x14ac:dyDescent="0.3">
      <c r="A18" t="s">
        <v>96</v>
      </c>
      <c r="B18">
        <v>1.01</v>
      </c>
      <c r="C18">
        <v>1.169</v>
      </c>
      <c r="D18">
        <v>0.16400000000000001</v>
      </c>
      <c r="E18">
        <v>-0.42</v>
      </c>
      <c r="F18">
        <v>-0.02</v>
      </c>
      <c r="G18">
        <v>0.16</v>
      </c>
      <c r="H18">
        <v>0.23</v>
      </c>
      <c r="I18">
        <v>-0.38</v>
      </c>
      <c r="J18">
        <v>0.33</v>
      </c>
      <c r="K18">
        <v>-0.13</v>
      </c>
      <c r="L18">
        <v>-0.11</v>
      </c>
      <c r="M18">
        <f t="shared" si="0"/>
        <v>112</v>
      </c>
      <c r="N18">
        <f t="shared" si="1"/>
        <v>207</v>
      </c>
      <c r="P18" t="s">
        <v>602</v>
      </c>
      <c r="T18" t="s">
        <v>96</v>
      </c>
      <c r="U18">
        <v>1.69</v>
      </c>
      <c r="V18">
        <v>1.8180000000000001</v>
      </c>
      <c r="W18">
        <v>0.127</v>
      </c>
      <c r="X18">
        <v>-0.42</v>
      </c>
      <c r="Y18">
        <v>-0.02</v>
      </c>
      <c r="Z18">
        <v>0.16</v>
      </c>
      <c r="AA18">
        <v>0.23</v>
      </c>
      <c r="AB18">
        <v>-0.38</v>
      </c>
      <c r="AC18">
        <v>0.33</v>
      </c>
      <c r="AD18">
        <v>-0.13</v>
      </c>
      <c r="AE18">
        <v>-0.11</v>
      </c>
      <c r="AF18">
        <f t="shared" ref="AF18:AG18" si="15">RANK(U18,U18:U529,1)</f>
        <v>161</v>
      </c>
      <c r="AG18">
        <f t="shared" si="15"/>
        <v>182</v>
      </c>
      <c r="AI18" t="s">
        <v>603</v>
      </c>
    </row>
    <row r="19" spans="1:35" x14ac:dyDescent="0.3">
      <c r="A19" t="s">
        <v>97</v>
      </c>
      <c r="B19">
        <v>1.0900000000000001</v>
      </c>
      <c r="C19">
        <v>1.1579999999999999</v>
      </c>
      <c r="D19">
        <v>7.0000000000000007E-2</v>
      </c>
      <c r="E19">
        <v>-1.36</v>
      </c>
      <c r="F19">
        <v>-0.57999999999999996</v>
      </c>
      <c r="G19">
        <v>0.78</v>
      </c>
      <c r="H19">
        <v>0.7</v>
      </c>
      <c r="I19">
        <v>-0.47</v>
      </c>
      <c r="J19">
        <v>-0.46</v>
      </c>
      <c r="K19">
        <v>1.1299999999999999</v>
      </c>
      <c r="L19">
        <v>1.64</v>
      </c>
      <c r="M19">
        <f t="shared" si="0"/>
        <v>177</v>
      </c>
      <c r="N19">
        <f t="shared" si="1"/>
        <v>195</v>
      </c>
      <c r="P19" t="s">
        <v>599</v>
      </c>
      <c r="T19" t="s">
        <v>97</v>
      </c>
      <c r="U19">
        <v>0.78</v>
      </c>
      <c r="V19">
        <v>0.81899999999999995</v>
      </c>
      <c r="W19">
        <v>3.4000000000000002E-2</v>
      </c>
      <c r="X19">
        <v>-1.36</v>
      </c>
      <c r="Y19">
        <v>-0.57999999999999996</v>
      </c>
      <c r="Z19">
        <v>0.78</v>
      </c>
      <c r="AA19">
        <v>0.7</v>
      </c>
      <c r="AB19">
        <v>-0.47</v>
      </c>
      <c r="AC19">
        <v>-0.46</v>
      </c>
      <c r="AD19">
        <v>1.1299999999999999</v>
      </c>
      <c r="AE19">
        <v>1.64</v>
      </c>
      <c r="AF19">
        <f t="shared" ref="AF19:AG19" si="16">RANK(U19,U19:U530,1)</f>
        <v>32</v>
      </c>
      <c r="AG19">
        <f t="shared" si="16"/>
        <v>41</v>
      </c>
      <c r="AI19" t="s">
        <v>604</v>
      </c>
    </row>
    <row r="20" spans="1:35" x14ac:dyDescent="0.3">
      <c r="A20" t="s">
        <v>98</v>
      </c>
      <c r="B20">
        <v>1.04</v>
      </c>
      <c r="C20">
        <v>1.107</v>
      </c>
      <c r="D20">
        <v>6.9000000000000006E-2</v>
      </c>
      <c r="E20">
        <v>0.3</v>
      </c>
      <c r="F20">
        <v>1.34</v>
      </c>
      <c r="G20">
        <v>0.85</v>
      </c>
      <c r="H20">
        <v>-0.8</v>
      </c>
      <c r="I20">
        <v>-0.06</v>
      </c>
      <c r="J20">
        <v>-0.03</v>
      </c>
      <c r="K20">
        <v>-0.5</v>
      </c>
      <c r="L20">
        <v>1.38</v>
      </c>
      <c r="M20">
        <f t="shared" si="0"/>
        <v>140</v>
      </c>
      <c r="N20">
        <f t="shared" si="1"/>
        <v>146</v>
      </c>
      <c r="P20" t="s">
        <v>600</v>
      </c>
      <c r="T20" t="s">
        <v>98</v>
      </c>
      <c r="U20">
        <v>3.17</v>
      </c>
      <c r="V20">
        <v>3.1579999999999999</v>
      </c>
      <c r="W20">
        <v>-1.4E-2</v>
      </c>
      <c r="X20">
        <v>0.3</v>
      </c>
      <c r="Y20">
        <v>1.34</v>
      </c>
      <c r="Z20">
        <v>0.85</v>
      </c>
      <c r="AA20">
        <v>-0.8</v>
      </c>
      <c r="AB20">
        <v>-0.06</v>
      </c>
      <c r="AC20">
        <v>-0.03</v>
      </c>
      <c r="AD20">
        <v>-0.5</v>
      </c>
      <c r="AE20">
        <v>1.38</v>
      </c>
      <c r="AF20">
        <f t="shared" ref="AF20:AG20" si="17">RANK(U20,U20:U531,1)</f>
        <v>441</v>
      </c>
      <c r="AG20">
        <f t="shared" si="17"/>
        <v>436</v>
      </c>
      <c r="AI20" t="s">
        <v>605</v>
      </c>
    </row>
    <row r="21" spans="1:35" x14ac:dyDescent="0.3">
      <c r="A21" t="s">
        <v>99</v>
      </c>
      <c r="B21">
        <v>1.0900000000000001</v>
      </c>
      <c r="C21">
        <v>1.036</v>
      </c>
      <c r="D21">
        <v>-5.3999999999999999E-2</v>
      </c>
      <c r="E21">
        <v>-2.39</v>
      </c>
      <c r="F21">
        <v>0.19</v>
      </c>
      <c r="G21">
        <v>-0.52</v>
      </c>
      <c r="H21">
        <v>0.45</v>
      </c>
      <c r="I21">
        <v>-0.87</v>
      </c>
      <c r="J21">
        <v>-0.68</v>
      </c>
      <c r="K21">
        <v>-0.54</v>
      </c>
      <c r="L21">
        <v>1.05</v>
      </c>
      <c r="M21">
        <f t="shared" si="0"/>
        <v>176</v>
      </c>
      <c r="N21">
        <f t="shared" si="1"/>
        <v>95</v>
      </c>
      <c r="P21" t="s">
        <v>601</v>
      </c>
      <c r="T21" t="s">
        <v>99</v>
      </c>
      <c r="U21">
        <v>0.42</v>
      </c>
      <c r="V21">
        <v>0.55600000000000005</v>
      </c>
      <c r="W21">
        <v>0.14099999999999999</v>
      </c>
      <c r="X21">
        <v>-2.39</v>
      </c>
      <c r="Y21">
        <v>0.19</v>
      </c>
      <c r="Z21">
        <v>-0.52</v>
      </c>
      <c r="AA21">
        <v>0.45</v>
      </c>
      <c r="AB21">
        <v>-0.87</v>
      </c>
      <c r="AC21">
        <v>-0.68</v>
      </c>
      <c r="AD21">
        <v>-0.54</v>
      </c>
      <c r="AE21">
        <v>1.05</v>
      </c>
      <c r="AF21">
        <f t="shared" ref="AF21:AG21" si="18">RANK(U21,U21:U532,1)</f>
        <v>13</v>
      </c>
      <c r="AG21">
        <f t="shared" si="18"/>
        <v>18</v>
      </c>
      <c r="AI21" t="s">
        <v>601</v>
      </c>
    </row>
    <row r="22" spans="1:35" x14ac:dyDescent="0.3">
      <c r="A22" t="s">
        <v>100</v>
      </c>
      <c r="B22">
        <v>0.97</v>
      </c>
      <c r="C22">
        <v>1.0640000000000001</v>
      </c>
      <c r="D22">
        <v>9.5000000000000001E-2</v>
      </c>
      <c r="E22">
        <v>-1.1100000000000001</v>
      </c>
      <c r="F22">
        <v>0.86</v>
      </c>
      <c r="G22">
        <v>-0.49</v>
      </c>
      <c r="H22">
        <v>-0.22</v>
      </c>
      <c r="I22">
        <v>0.01</v>
      </c>
      <c r="J22">
        <v>-1.03</v>
      </c>
      <c r="K22">
        <v>-0.56000000000000005</v>
      </c>
      <c r="L22">
        <v>0.3</v>
      </c>
      <c r="M22">
        <f t="shared" si="0"/>
        <v>86</v>
      </c>
      <c r="N22">
        <f t="shared" si="1"/>
        <v>112</v>
      </c>
      <c r="P22" t="s">
        <v>606</v>
      </c>
      <c r="T22" t="s">
        <v>100</v>
      </c>
      <c r="U22">
        <v>1.75</v>
      </c>
      <c r="V22">
        <v>1.8520000000000001</v>
      </c>
      <c r="W22">
        <v>9.9000000000000005E-2</v>
      </c>
      <c r="X22">
        <v>-1.1100000000000001</v>
      </c>
      <c r="Y22">
        <v>0.86</v>
      </c>
      <c r="Z22">
        <v>-0.49</v>
      </c>
      <c r="AA22">
        <v>-0.22</v>
      </c>
      <c r="AB22">
        <v>0.01</v>
      </c>
      <c r="AC22">
        <v>-1.03</v>
      </c>
      <c r="AD22">
        <v>-0.56000000000000005</v>
      </c>
      <c r="AE22">
        <v>0.3</v>
      </c>
      <c r="AF22">
        <f t="shared" ref="AF22:AG22" si="19">RANK(U22,U22:U533,1)</f>
        <v>171</v>
      </c>
      <c r="AG22">
        <f t="shared" si="19"/>
        <v>186</v>
      </c>
      <c r="AI22" t="s">
        <v>611</v>
      </c>
    </row>
    <row r="23" spans="1:35" x14ac:dyDescent="0.3">
      <c r="A23" t="s">
        <v>101</v>
      </c>
      <c r="B23">
        <v>1.1200000000000001</v>
      </c>
      <c r="C23">
        <v>1.214</v>
      </c>
      <c r="D23">
        <v>9.2999999999999999E-2</v>
      </c>
      <c r="E23">
        <v>0.2</v>
      </c>
      <c r="F23">
        <v>0.93</v>
      </c>
      <c r="G23">
        <v>-0.46</v>
      </c>
      <c r="H23">
        <v>-1.25</v>
      </c>
      <c r="I23">
        <v>-1.03</v>
      </c>
      <c r="J23">
        <v>0.24</v>
      </c>
      <c r="K23">
        <v>-0.46</v>
      </c>
      <c r="L23">
        <v>-1.26</v>
      </c>
      <c r="M23">
        <f t="shared" si="0"/>
        <v>198</v>
      </c>
      <c r="N23">
        <f t="shared" si="1"/>
        <v>240</v>
      </c>
      <c r="P23" t="s">
        <v>607</v>
      </c>
      <c r="T23" t="s">
        <v>101</v>
      </c>
      <c r="U23">
        <v>2.74</v>
      </c>
      <c r="V23">
        <v>2.8069999999999999</v>
      </c>
      <c r="W23">
        <v>7.1999999999999995E-2</v>
      </c>
      <c r="X23">
        <v>0.2</v>
      </c>
      <c r="Y23">
        <v>0.93</v>
      </c>
      <c r="Z23">
        <v>-0.46</v>
      </c>
      <c r="AA23">
        <v>-1.25</v>
      </c>
      <c r="AB23">
        <v>-1.03</v>
      </c>
      <c r="AC23">
        <v>0.24</v>
      </c>
      <c r="AD23">
        <v>-0.46</v>
      </c>
      <c r="AE23">
        <v>-1.26</v>
      </c>
      <c r="AF23">
        <f t="shared" ref="AF23:AG23" si="20">RANK(U23,U23:U534,1)</f>
        <v>385</v>
      </c>
      <c r="AG23">
        <f t="shared" si="20"/>
        <v>386</v>
      </c>
      <c r="AI23" t="s">
        <v>612</v>
      </c>
    </row>
    <row r="24" spans="1:35" x14ac:dyDescent="0.3">
      <c r="A24" t="s">
        <v>102</v>
      </c>
      <c r="B24">
        <v>1.4</v>
      </c>
      <c r="C24">
        <v>1.3140000000000001</v>
      </c>
      <c r="D24">
        <v>-8.6999999999999994E-2</v>
      </c>
      <c r="E24">
        <v>-0.22</v>
      </c>
      <c r="F24">
        <v>0.57999999999999996</v>
      </c>
      <c r="G24">
        <v>-0.36</v>
      </c>
      <c r="H24">
        <v>-1.85</v>
      </c>
      <c r="I24">
        <v>-1.19</v>
      </c>
      <c r="J24">
        <v>0.86</v>
      </c>
      <c r="K24">
        <v>0.66</v>
      </c>
      <c r="L24">
        <v>0.77</v>
      </c>
      <c r="M24">
        <f t="shared" si="0"/>
        <v>387</v>
      </c>
      <c r="N24">
        <f t="shared" si="1"/>
        <v>337</v>
      </c>
      <c r="T24" t="s">
        <v>102</v>
      </c>
      <c r="U24">
        <v>2.1800000000000002</v>
      </c>
      <c r="V24">
        <v>2.2749999999999999</v>
      </c>
      <c r="W24">
        <v>9.0999999999999998E-2</v>
      </c>
      <c r="X24">
        <v>-0.22</v>
      </c>
      <c r="Y24">
        <v>0.57999999999999996</v>
      </c>
      <c r="Z24">
        <v>-0.36</v>
      </c>
      <c r="AA24">
        <v>-1.85</v>
      </c>
      <c r="AB24">
        <v>-1.19</v>
      </c>
      <c r="AC24">
        <v>0.86</v>
      </c>
      <c r="AD24">
        <v>0.66</v>
      </c>
      <c r="AE24">
        <v>0.77</v>
      </c>
      <c r="AF24">
        <f t="shared" ref="AF24:AG24" si="21">RANK(U24,U24:U535,1)</f>
        <v>260</v>
      </c>
      <c r="AG24">
        <f t="shared" si="21"/>
        <v>272</v>
      </c>
      <c r="AI24" t="s">
        <v>613</v>
      </c>
    </row>
    <row r="25" spans="1:35" x14ac:dyDescent="0.3">
      <c r="A25" t="s">
        <v>103</v>
      </c>
      <c r="B25">
        <v>1.67</v>
      </c>
      <c r="C25">
        <v>1.4650000000000001</v>
      </c>
      <c r="D25">
        <v>-0.20599999999999999</v>
      </c>
      <c r="E25">
        <v>0.08</v>
      </c>
      <c r="F25">
        <v>-1.45</v>
      </c>
      <c r="G25">
        <v>-1.03</v>
      </c>
      <c r="H25">
        <v>-0.28999999999999998</v>
      </c>
      <c r="I25">
        <v>-1.0900000000000001</v>
      </c>
      <c r="J25">
        <v>1.77</v>
      </c>
      <c r="K25">
        <v>0.1</v>
      </c>
      <c r="L25">
        <v>-0.59</v>
      </c>
      <c r="M25">
        <f t="shared" si="0"/>
        <v>459</v>
      </c>
      <c r="N25">
        <f t="shared" si="1"/>
        <v>443</v>
      </c>
      <c r="T25" t="s">
        <v>103</v>
      </c>
      <c r="U25">
        <v>1.55</v>
      </c>
      <c r="V25">
        <v>1.2869999999999999</v>
      </c>
      <c r="W25">
        <v>-0.25800000000000001</v>
      </c>
      <c r="X25">
        <v>0.08</v>
      </c>
      <c r="Y25">
        <v>-1.45</v>
      </c>
      <c r="Z25">
        <v>-1.03</v>
      </c>
      <c r="AA25">
        <v>-0.28999999999999998</v>
      </c>
      <c r="AB25">
        <v>-1.0900000000000001</v>
      </c>
      <c r="AC25">
        <v>1.77</v>
      </c>
      <c r="AD25">
        <v>0.1</v>
      </c>
      <c r="AE25">
        <v>-0.59</v>
      </c>
      <c r="AF25">
        <f t="shared" ref="AF25:AG25" si="22">RANK(U25,U25:U536,1)</f>
        <v>128</v>
      </c>
      <c r="AG25">
        <f t="shared" si="22"/>
        <v>90</v>
      </c>
    </row>
    <row r="26" spans="1:35" x14ac:dyDescent="0.3">
      <c r="A26" t="s">
        <v>104</v>
      </c>
      <c r="B26">
        <v>0.98</v>
      </c>
      <c r="C26">
        <v>1.07</v>
      </c>
      <c r="D26">
        <v>8.6999999999999994E-2</v>
      </c>
      <c r="E26">
        <v>0.96</v>
      </c>
      <c r="F26">
        <v>1.27</v>
      </c>
      <c r="G26">
        <v>-0.43</v>
      </c>
      <c r="H26">
        <v>-0.19</v>
      </c>
      <c r="I26">
        <v>0.41</v>
      </c>
      <c r="J26">
        <v>0</v>
      </c>
      <c r="K26">
        <v>-1.04</v>
      </c>
      <c r="L26">
        <v>0.42</v>
      </c>
      <c r="M26">
        <f t="shared" si="0"/>
        <v>93</v>
      </c>
      <c r="N26">
        <f t="shared" si="1"/>
        <v>115</v>
      </c>
      <c r="T26" t="s">
        <v>104</v>
      </c>
      <c r="U26">
        <v>3.57</v>
      </c>
      <c r="V26">
        <v>3.5659999999999998</v>
      </c>
      <c r="W26">
        <v>0</v>
      </c>
      <c r="X26">
        <v>0.96</v>
      </c>
      <c r="Y26">
        <v>1.27</v>
      </c>
      <c r="Z26">
        <v>-0.43</v>
      </c>
      <c r="AA26">
        <v>-0.19</v>
      </c>
      <c r="AB26">
        <v>0.41</v>
      </c>
      <c r="AC26">
        <v>0</v>
      </c>
      <c r="AD26">
        <v>-1.04</v>
      </c>
      <c r="AE26">
        <v>0.42</v>
      </c>
      <c r="AF26">
        <f t="shared" ref="AF26:AG26" si="23">RANK(U26,U26:U537,1)</f>
        <v>466</v>
      </c>
      <c r="AG26">
        <f t="shared" si="23"/>
        <v>470</v>
      </c>
    </row>
    <row r="27" spans="1:35" x14ac:dyDescent="0.3">
      <c r="A27" t="s">
        <v>105</v>
      </c>
      <c r="B27">
        <v>0.97</v>
      </c>
      <c r="C27">
        <v>0.98799999999999999</v>
      </c>
      <c r="D27">
        <v>1.9E-2</v>
      </c>
      <c r="E27">
        <v>0.32</v>
      </c>
      <c r="F27">
        <v>1.1399999999999999</v>
      </c>
      <c r="G27">
        <v>-0.03</v>
      </c>
      <c r="H27">
        <v>0.5</v>
      </c>
      <c r="I27">
        <v>0.46</v>
      </c>
      <c r="J27">
        <v>-0.52</v>
      </c>
      <c r="K27">
        <v>-0.81</v>
      </c>
      <c r="L27">
        <v>-0.16</v>
      </c>
      <c r="M27">
        <f t="shared" si="0"/>
        <v>86</v>
      </c>
      <c r="N27">
        <f t="shared" si="1"/>
        <v>66</v>
      </c>
      <c r="T27" t="s">
        <v>105</v>
      </c>
      <c r="U27">
        <v>2.99</v>
      </c>
      <c r="V27">
        <v>3.0470000000000002</v>
      </c>
      <c r="W27">
        <v>5.6000000000000001E-2</v>
      </c>
      <c r="X27">
        <v>0.32</v>
      </c>
      <c r="Y27">
        <v>1.1399999999999999</v>
      </c>
      <c r="Z27">
        <v>-0.03</v>
      </c>
      <c r="AA27">
        <v>0.5</v>
      </c>
      <c r="AB27">
        <v>0.46</v>
      </c>
      <c r="AC27">
        <v>-0.52</v>
      </c>
      <c r="AD27">
        <v>-0.81</v>
      </c>
      <c r="AE27">
        <v>-0.16</v>
      </c>
      <c r="AF27">
        <f t="shared" ref="AF27:AG27" si="24">RANK(U27,U27:U538,1)</f>
        <v>417</v>
      </c>
      <c r="AG27">
        <f t="shared" si="24"/>
        <v>409</v>
      </c>
    </row>
    <row r="28" spans="1:35" x14ac:dyDescent="0.3">
      <c r="A28" t="s">
        <v>106</v>
      </c>
      <c r="B28">
        <v>1.26</v>
      </c>
      <c r="C28">
        <v>1.3220000000000001</v>
      </c>
      <c r="D28">
        <v>6.2E-2</v>
      </c>
      <c r="E28">
        <v>-0.9</v>
      </c>
      <c r="F28">
        <v>-0.87</v>
      </c>
      <c r="G28">
        <v>0.73</v>
      </c>
      <c r="H28">
        <v>0.06</v>
      </c>
      <c r="I28">
        <v>0.17</v>
      </c>
      <c r="J28">
        <v>0.83</v>
      </c>
      <c r="K28">
        <v>-0.49</v>
      </c>
      <c r="L28">
        <v>-0.08</v>
      </c>
      <c r="M28">
        <f t="shared" si="0"/>
        <v>293</v>
      </c>
      <c r="N28">
        <f t="shared" si="1"/>
        <v>346</v>
      </c>
      <c r="T28" t="s">
        <v>106</v>
      </c>
      <c r="U28">
        <v>1.01</v>
      </c>
      <c r="V28">
        <v>0.98899999999999999</v>
      </c>
      <c r="W28">
        <v>-2.3E-2</v>
      </c>
      <c r="X28">
        <v>-0.9</v>
      </c>
      <c r="Y28">
        <v>-0.87</v>
      </c>
      <c r="Z28">
        <v>0.73</v>
      </c>
      <c r="AA28">
        <v>0.06</v>
      </c>
      <c r="AB28">
        <v>0.17</v>
      </c>
      <c r="AC28">
        <v>0.83</v>
      </c>
      <c r="AD28">
        <v>-0.49</v>
      </c>
      <c r="AE28">
        <v>-0.08</v>
      </c>
      <c r="AF28">
        <f t="shared" ref="AF28:AG28" si="25">RANK(U28,U28:U539,1)</f>
        <v>52</v>
      </c>
      <c r="AG28">
        <f t="shared" si="25"/>
        <v>52</v>
      </c>
    </row>
    <row r="29" spans="1:35" x14ac:dyDescent="0.3">
      <c r="A29" t="s">
        <v>107</v>
      </c>
      <c r="B29">
        <v>1.35</v>
      </c>
      <c r="C29">
        <v>1.427</v>
      </c>
      <c r="D29">
        <v>7.3999999999999996E-2</v>
      </c>
      <c r="E29">
        <v>-0.33</v>
      </c>
      <c r="F29">
        <v>-0.6</v>
      </c>
      <c r="G29">
        <v>1.17</v>
      </c>
      <c r="H29">
        <v>-0.96</v>
      </c>
      <c r="I29">
        <v>0.87</v>
      </c>
      <c r="J29">
        <v>-0.74</v>
      </c>
      <c r="K29">
        <v>0.31</v>
      </c>
      <c r="L29">
        <v>-0.38</v>
      </c>
      <c r="M29">
        <f t="shared" si="0"/>
        <v>351</v>
      </c>
      <c r="N29">
        <f t="shared" si="1"/>
        <v>420</v>
      </c>
      <c r="T29" t="s">
        <v>107</v>
      </c>
      <c r="U29">
        <v>1.51</v>
      </c>
      <c r="V29">
        <v>1.546</v>
      </c>
      <c r="W29">
        <v>3.6999999999999998E-2</v>
      </c>
      <c r="X29">
        <v>-0.33</v>
      </c>
      <c r="Y29">
        <v>-0.6</v>
      </c>
      <c r="Z29">
        <v>1.17</v>
      </c>
      <c r="AA29">
        <v>-0.96</v>
      </c>
      <c r="AB29">
        <v>0.87</v>
      </c>
      <c r="AC29">
        <v>-0.74</v>
      </c>
      <c r="AD29">
        <v>0.31</v>
      </c>
      <c r="AE29">
        <v>-0.38</v>
      </c>
      <c r="AF29">
        <f t="shared" ref="AF29:AG29" si="26">RANK(U29,U29:U540,1)</f>
        <v>122</v>
      </c>
      <c r="AG29">
        <f t="shared" si="26"/>
        <v>123</v>
      </c>
    </row>
    <row r="30" spans="1:35" x14ac:dyDescent="0.3">
      <c r="A30" t="s">
        <v>108</v>
      </c>
      <c r="B30">
        <v>1.07</v>
      </c>
      <c r="C30">
        <v>1.3</v>
      </c>
      <c r="D30">
        <v>0.23100000000000001</v>
      </c>
      <c r="E30">
        <v>0.37</v>
      </c>
      <c r="F30">
        <v>-0.74</v>
      </c>
      <c r="G30">
        <v>0.66</v>
      </c>
      <c r="H30">
        <v>0.61</v>
      </c>
      <c r="I30">
        <v>1.61</v>
      </c>
      <c r="J30">
        <v>0.97</v>
      </c>
      <c r="K30">
        <v>-1.24</v>
      </c>
      <c r="L30">
        <v>-0.84</v>
      </c>
      <c r="M30">
        <f t="shared" si="0"/>
        <v>157</v>
      </c>
      <c r="N30">
        <f t="shared" si="1"/>
        <v>319</v>
      </c>
      <c r="T30" t="s">
        <v>108</v>
      </c>
      <c r="U30">
        <v>1.95</v>
      </c>
      <c r="V30">
        <v>1.9770000000000001</v>
      </c>
      <c r="W30">
        <v>2.5000000000000001E-2</v>
      </c>
      <c r="X30">
        <v>0.37</v>
      </c>
      <c r="Y30">
        <v>-0.74</v>
      </c>
      <c r="Z30">
        <v>0.66</v>
      </c>
      <c r="AA30">
        <v>0.61</v>
      </c>
      <c r="AB30">
        <v>1.61</v>
      </c>
      <c r="AC30">
        <v>0.97</v>
      </c>
      <c r="AD30">
        <v>-1.24</v>
      </c>
      <c r="AE30">
        <v>-0.84</v>
      </c>
      <c r="AF30">
        <f t="shared" ref="AF30:AG30" si="27">RANK(U30,U30:U541,1)</f>
        <v>208</v>
      </c>
      <c r="AG30">
        <f t="shared" si="27"/>
        <v>209</v>
      </c>
    </row>
    <row r="31" spans="1:35" x14ac:dyDescent="0.3">
      <c r="A31" t="s">
        <v>109</v>
      </c>
      <c r="B31">
        <v>1.35</v>
      </c>
      <c r="C31">
        <v>1.393</v>
      </c>
      <c r="D31">
        <v>4.5999999999999999E-2</v>
      </c>
      <c r="E31">
        <v>1.01</v>
      </c>
      <c r="F31">
        <v>-2.23</v>
      </c>
      <c r="G31">
        <v>1.23</v>
      </c>
      <c r="H31">
        <v>1.49</v>
      </c>
      <c r="I31">
        <v>-1.68</v>
      </c>
      <c r="J31">
        <v>0.22</v>
      </c>
      <c r="K31">
        <v>1.72</v>
      </c>
      <c r="L31">
        <v>0.26</v>
      </c>
      <c r="M31">
        <f t="shared" si="0"/>
        <v>350</v>
      </c>
      <c r="N31">
        <f t="shared" si="1"/>
        <v>402</v>
      </c>
      <c r="T31" t="s">
        <v>109</v>
      </c>
      <c r="U31">
        <v>2.04</v>
      </c>
      <c r="V31">
        <v>1.526</v>
      </c>
      <c r="W31">
        <v>-0.51700000000000002</v>
      </c>
      <c r="X31">
        <v>1.01</v>
      </c>
      <c r="Y31">
        <v>-2.23</v>
      </c>
      <c r="Z31">
        <v>1.23</v>
      </c>
      <c r="AA31">
        <v>1.49</v>
      </c>
      <c r="AB31">
        <v>-1.68</v>
      </c>
      <c r="AC31">
        <v>0.22</v>
      </c>
      <c r="AD31">
        <v>1.72</v>
      </c>
      <c r="AE31">
        <v>0.26</v>
      </c>
      <c r="AF31">
        <f t="shared" ref="AF31:AG31" si="28">RANK(U31,U31:U542,1)</f>
        <v>229</v>
      </c>
      <c r="AG31">
        <f t="shared" si="28"/>
        <v>121</v>
      </c>
    </row>
    <row r="32" spans="1:35" x14ac:dyDescent="0.3">
      <c r="A32" t="s">
        <v>110</v>
      </c>
      <c r="B32">
        <v>0.99</v>
      </c>
      <c r="C32">
        <v>1.2</v>
      </c>
      <c r="D32">
        <v>0.21099999999999999</v>
      </c>
      <c r="E32">
        <v>0.33</v>
      </c>
      <c r="F32">
        <v>0.37</v>
      </c>
      <c r="G32">
        <v>0.15</v>
      </c>
      <c r="H32">
        <v>-0.32</v>
      </c>
      <c r="I32">
        <v>-1.64</v>
      </c>
      <c r="J32">
        <v>1.1299999999999999</v>
      </c>
      <c r="K32">
        <v>-1.72</v>
      </c>
      <c r="L32">
        <v>-0.41</v>
      </c>
      <c r="M32">
        <f t="shared" si="0"/>
        <v>98</v>
      </c>
      <c r="N32">
        <f t="shared" si="1"/>
        <v>227</v>
      </c>
      <c r="T32" t="s">
        <v>110</v>
      </c>
      <c r="U32">
        <v>2.44</v>
      </c>
      <c r="V32">
        <v>2.6040000000000001</v>
      </c>
      <c r="W32">
        <v>0.16800000000000001</v>
      </c>
      <c r="X32">
        <v>0.33</v>
      </c>
      <c r="Y32">
        <v>0.37</v>
      </c>
      <c r="Z32">
        <v>0.15</v>
      </c>
      <c r="AA32">
        <v>-0.32</v>
      </c>
      <c r="AB32">
        <v>-1.64</v>
      </c>
      <c r="AC32">
        <v>1.1299999999999999</v>
      </c>
      <c r="AD32">
        <v>-1.72</v>
      </c>
      <c r="AE32">
        <v>-0.41</v>
      </c>
      <c r="AF32">
        <f t="shared" ref="AF32:AG32" si="29">RANK(U32,U32:U543,1)</f>
        <v>320</v>
      </c>
      <c r="AG32">
        <f t="shared" si="29"/>
        <v>340</v>
      </c>
    </row>
    <row r="33" spans="1:33" x14ac:dyDescent="0.3">
      <c r="A33" t="s">
        <v>111</v>
      </c>
      <c r="B33">
        <v>1.81</v>
      </c>
      <c r="C33">
        <v>1.53</v>
      </c>
      <c r="D33">
        <v>-0.28100000000000003</v>
      </c>
      <c r="E33">
        <v>-1.1200000000000001</v>
      </c>
      <c r="F33">
        <v>-1.03</v>
      </c>
      <c r="G33">
        <v>0.4</v>
      </c>
      <c r="H33">
        <v>-1.54</v>
      </c>
      <c r="I33">
        <v>0.75</v>
      </c>
      <c r="J33">
        <v>0.16</v>
      </c>
      <c r="K33">
        <v>1.47</v>
      </c>
      <c r="L33">
        <v>-1.53</v>
      </c>
      <c r="M33">
        <f t="shared" si="0"/>
        <v>465</v>
      </c>
      <c r="N33">
        <f t="shared" si="1"/>
        <v>457</v>
      </c>
      <c r="T33" t="s">
        <v>111</v>
      </c>
      <c r="U33">
        <v>0.81</v>
      </c>
      <c r="V33">
        <v>0.68200000000000005</v>
      </c>
      <c r="W33">
        <v>-0.125</v>
      </c>
      <c r="X33">
        <v>-1.1200000000000001</v>
      </c>
      <c r="Y33">
        <v>-1.03</v>
      </c>
      <c r="Z33">
        <v>0.4</v>
      </c>
      <c r="AA33">
        <v>-1.54</v>
      </c>
      <c r="AB33">
        <v>0.75</v>
      </c>
      <c r="AC33">
        <v>0.16</v>
      </c>
      <c r="AD33">
        <v>1.47</v>
      </c>
      <c r="AE33">
        <v>-1.53</v>
      </c>
      <c r="AF33">
        <f t="shared" ref="AF33:AG33" si="30">RANK(U33,U33:U544,1)</f>
        <v>33</v>
      </c>
      <c r="AG33">
        <f t="shared" si="30"/>
        <v>28</v>
      </c>
    </row>
    <row r="34" spans="1:33" x14ac:dyDescent="0.3">
      <c r="A34" t="s">
        <v>112</v>
      </c>
      <c r="B34">
        <v>1.26</v>
      </c>
      <c r="C34">
        <v>1.337</v>
      </c>
      <c r="D34">
        <v>7.9000000000000001E-2</v>
      </c>
      <c r="E34">
        <v>0.91</v>
      </c>
      <c r="F34">
        <v>-0.33</v>
      </c>
      <c r="G34">
        <v>-0.75</v>
      </c>
      <c r="H34">
        <v>-0.33</v>
      </c>
      <c r="I34">
        <v>-0.69</v>
      </c>
      <c r="J34">
        <v>1.28</v>
      </c>
      <c r="K34">
        <v>-1.1599999999999999</v>
      </c>
      <c r="L34">
        <v>-1.72</v>
      </c>
      <c r="M34">
        <f t="shared" si="0"/>
        <v>291</v>
      </c>
      <c r="N34">
        <f t="shared" si="1"/>
        <v>352</v>
      </c>
      <c r="T34" t="s">
        <v>112</v>
      </c>
      <c r="U34">
        <v>2.5</v>
      </c>
      <c r="V34">
        <v>2.5720000000000001</v>
      </c>
      <c r="W34">
        <v>7.5999999999999998E-2</v>
      </c>
      <c r="X34">
        <v>0.91</v>
      </c>
      <c r="Y34">
        <v>-0.33</v>
      </c>
      <c r="Z34">
        <v>-0.75</v>
      </c>
      <c r="AA34">
        <v>-0.33</v>
      </c>
      <c r="AB34">
        <v>-0.69</v>
      </c>
      <c r="AC34">
        <v>1.28</v>
      </c>
      <c r="AD34">
        <v>-1.1599999999999999</v>
      </c>
      <c r="AE34">
        <v>-1.72</v>
      </c>
      <c r="AF34">
        <f t="shared" ref="AF34:AG34" si="31">RANK(U34,U34:U545,1)</f>
        <v>330</v>
      </c>
      <c r="AG34">
        <f t="shared" si="31"/>
        <v>332</v>
      </c>
    </row>
    <row r="35" spans="1:33" x14ac:dyDescent="0.3">
      <c r="A35" t="s">
        <v>113</v>
      </c>
      <c r="B35">
        <v>0.88</v>
      </c>
      <c r="C35">
        <v>1.147</v>
      </c>
      <c r="D35">
        <v>0.26700000000000002</v>
      </c>
      <c r="E35">
        <v>0.1</v>
      </c>
      <c r="F35">
        <v>0.57999999999999996</v>
      </c>
      <c r="G35">
        <v>0</v>
      </c>
      <c r="H35">
        <v>-0.02</v>
      </c>
      <c r="I35">
        <v>0.82</v>
      </c>
      <c r="J35">
        <v>-0.69</v>
      </c>
      <c r="K35">
        <v>-1.77</v>
      </c>
      <c r="L35">
        <v>-0.21</v>
      </c>
      <c r="M35">
        <f t="shared" si="0"/>
        <v>43</v>
      </c>
      <c r="N35">
        <f t="shared" si="1"/>
        <v>179</v>
      </c>
      <c r="T35" t="s">
        <v>113</v>
      </c>
      <c r="U35">
        <v>2.41</v>
      </c>
      <c r="V35">
        <v>2.5710000000000002</v>
      </c>
      <c r="W35">
        <v>0.16500000000000001</v>
      </c>
      <c r="X35">
        <v>0.1</v>
      </c>
      <c r="Y35">
        <v>0.57999999999999996</v>
      </c>
      <c r="Z35">
        <v>0</v>
      </c>
      <c r="AA35">
        <v>-0.02</v>
      </c>
      <c r="AB35">
        <v>0.82</v>
      </c>
      <c r="AC35">
        <v>-0.69</v>
      </c>
      <c r="AD35">
        <v>-1.77</v>
      </c>
      <c r="AE35">
        <v>-0.21</v>
      </c>
      <c r="AF35">
        <f t="shared" ref="AF35:AG35" si="32">RANK(U35,U35:U546,1)</f>
        <v>313</v>
      </c>
      <c r="AG35">
        <f t="shared" si="32"/>
        <v>330</v>
      </c>
    </row>
    <row r="36" spans="1:33" x14ac:dyDescent="0.3">
      <c r="A36" t="s">
        <v>114</v>
      </c>
      <c r="B36">
        <v>0.96</v>
      </c>
      <c r="C36">
        <v>1.1890000000000001</v>
      </c>
      <c r="D36">
        <v>0.22900000000000001</v>
      </c>
      <c r="E36">
        <v>-0.03</v>
      </c>
      <c r="F36">
        <v>0.71</v>
      </c>
      <c r="G36">
        <v>0.93</v>
      </c>
      <c r="H36">
        <v>-0.73</v>
      </c>
      <c r="I36">
        <v>0.39</v>
      </c>
      <c r="J36">
        <v>1.1599999999999999</v>
      </c>
      <c r="K36">
        <v>-0.05</v>
      </c>
      <c r="L36">
        <v>1.48</v>
      </c>
      <c r="M36">
        <f t="shared" si="0"/>
        <v>77</v>
      </c>
      <c r="N36">
        <f t="shared" si="1"/>
        <v>217</v>
      </c>
      <c r="T36" t="s">
        <v>114</v>
      </c>
      <c r="U36">
        <v>2.4</v>
      </c>
      <c r="V36">
        <v>2.528</v>
      </c>
      <c r="W36">
        <v>0.126</v>
      </c>
      <c r="X36">
        <v>-0.03</v>
      </c>
      <c r="Y36">
        <v>0.71</v>
      </c>
      <c r="Z36">
        <v>0.93</v>
      </c>
      <c r="AA36">
        <v>-0.73</v>
      </c>
      <c r="AB36">
        <v>0.39</v>
      </c>
      <c r="AC36">
        <v>1.1599999999999999</v>
      </c>
      <c r="AD36">
        <v>-0.05</v>
      </c>
      <c r="AE36">
        <v>1.48</v>
      </c>
      <c r="AF36">
        <f t="shared" ref="AF36:AG36" si="33">RANK(U36,U36:U547,1)</f>
        <v>307</v>
      </c>
      <c r="AG36">
        <f t="shared" si="33"/>
        <v>325</v>
      </c>
    </row>
    <row r="37" spans="1:33" x14ac:dyDescent="0.3">
      <c r="A37" t="s">
        <v>115</v>
      </c>
      <c r="B37">
        <v>1.57</v>
      </c>
      <c r="C37">
        <v>1.458</v>
      </c>
      <c r="D37">
        <v>-0.115</v>
      </c>
      <c r="E37">
        <v>1.02</v>
      </c>
      <c r="F37">
        <v>0.27</v>
      </c>
      <c r="G37">
        <v>-0.73</v>
      </c>
      <c r="H37">
        <v>-2.21</v>
      </c>
      <c r="I37">
        <v>-1.91</v>
      </c>
      <c r="J37">
        <v>-0.03</v>
      </c>
      <c r="K37">
        <v>-0.88</v>
      </c>
      <c r="L37">
        <v>-0.75</v>
      </c>
      <c r="M37">
        <f t="shared" si="0"/>
        <v>430</v>
      </c>
      <c r="N37">
        <f t="shared" si="1"/>
        <v>428</v>
      </c>
      <c r="T37" t="s">
        <v>115</v>
      </c>
      <c r="U37">
        <v>2.86</v>
      </c>
      <c r="V37">
        <v>2.9860000000000002</v>
      </c>
      <c r="W37">
        <v>0.123</v>
      </c>
      <c r="X37">
        <v>1.02</v>
      </c>
      <c r="Y37">
        <v>0.27</v>
      </c>
      <c r="Z37">
        <v>-0.73</v>
      </c>
      <c r="AA37">
        <v>-2.21</v>
      </c>
      <c r="AB37">
        <v>-1.91</v>
      </c>
      <c r="AC37">
        <v>-0.03</v>
      </c>
      <c r="AD37">
        <v>-0.88</v>
      </c>
      <c r="AE37">
        <v>-0.75</v>
      </c>
      <c r="AF37">
        <f t="shared" ref="AF37:AG37" si="34">RANK(U37,U37:U548,1)</f>
        <v>390</v>
      </c>
      <c r="AG37">
        <f t="shared" si="34"/>
        <v>395</v>
      </c>
    </row>
    <row r="38" spans="1:33" x14ac:dyDescent="0.3">
      <c r="A38" t="s">
        <v>116</v>
      </c>
      <c r="B38">
        <v>1.1299999999999999</v>
      </c>
      <c r="C38">
        <v>0.91300000000000003</v>
      </c>
      <c r="D38">
        <v>-0.214</v>
      </c>
      <c r="E38">
        <v>0.55000000000000004</v>
      </c>
      <c r="F38">
        <v>1.1499999999999999</v>
      </c>
      <c r="G38">
        <v>0.21</v>
      </c>
      <c r="H38">
        <v>0.86</v>
      </c>
      <c r="I38">
        <v>-0.53</v>
      </c>
      <c r="J38">
        <v>1.43</v>
      </c>
      <c r="K38">
        <v>1.5</v>
      </c>
      <c r="L38">
        <v>1.98</v>
      </c>
      <c r="M38">
        <f t="shared" si="0"/>
        <v>195</v>
      </c>
      <c r="N38">
        <f t="shared" si="1"/>
        <v>37</v>
      </c>
      <c r="T38" t="s">
        <v>116</v>
      </c>
      <c r="U38">
        <v>3.17</v>
      </c>
      <c r="V38">
        <v>3.1789999999999998</v>
      </c>
      <c r="W38">
        <v>1.0999999999999999E-2</v>
      </c>
      <c r="X38">
        <v>0.55000000000000004</v>
      </c>
      <c r="Y38">
        <v>1.1499999999999999</v>
      </c>
      <c r="Z38">
        <v>0.21</v>
      </c>
      <c r="AA38">
        <v>0.86</v>
      </c>
      <c r="AB38">
        <v>-0.53</v>
      </c>
      <c r="AC38">
        <v>1.43</v>
      </c>
      <c r="AD38">
        <v>1.5</v>
      </c>
      <c r="AE38">
        <v>1.98</v>
      </c>
      <c r="AF38">
        <f t="shared" ref="AF38:AG38" si="35">RANK(U38,U38:U549,1)</f>
        <v>425</v>
      </c>
      <c r="AG38">
        <f t="shared" si="35"/>
        <v>422</v>
      </c>
    </row>
    <row r="39" spans="1:33" x14ac:dyDescent="0.3">
      <c r="A39" t="s">
        <v>117</v>
      </c>
      <c r="B39">
        <v>1.1000000000000001</v>
      </c>
      <c r="C39">
        <v>1.22</v>
      </c>
      <c r="D39">
        <v>0.12</v>
      </c>
      <c r="E39">
        <v>0.8</v>
      </c>
      <c r="F39">
        <v>1.34</v>
      </c>
      <c r="G39">
        <v>0.89</v>
      </c>
      <c r="H39">
        <v>-1.62</v>
      </c>
      <c r="I39">
        <v>-0.34</v>
      </c>
      <c r="J39">
        <v>-0.37</v>
      </c>
      <c r="K39">
        <v>-0.17</v>
      </c>
      <c r="L39">
        <v>0.88</v>
      </c>
      <c r="M39">
        <f t="shared" si="0"/>
        <v>176</v>
      </c>
      <c r="N39">
        <f t="shared" si="1"/>
        <v>242</v>
      </c>
      <c r="T39" t="s">
        <v>117</v>
      </c>
      <c r="U39">
        <v>3.52</v>
      </c>
      <c r="V39">
        <v>3.4980000000000002</v>
      </c>
      <c r="W39">
        <v>-2.3E-2</v>
      </c>
      <c r="X39">
        <v>0.8</v>
      </c>
      <c r="Y39">
        <v>1.34</v>
      </c>
      <c r="Z39">
        <v>0.89</v>
      </c>
      <c r="AA39">
        <v>-1.62</v>
      </c>
      <c r="AB39">
        <v>-0.34</v>
      </c>
      <c r="AC39">
        <v>-0.37</v>
      </c>
      <c r="AD39">
        <v>-0.17</v>
      </c>
      <c r="AE39">
        <v>0.88</v>
      </c>
      <c r="AF39">
        <f t="shared" ref="AF39:AG39" si="36">RANK(U39,U39:U550,1)</f>
        <v>450</v>
      </c>
      <c r="AG39">
        <f t="shared" si="36"/>
        <v>452</v>
      </c>
    </row>
    <row r="40" spans="1:33" x14ac:dyDescent="0.3">
      <c r="A40" t="s">
        <v>118</v>
      </c>
      <c r="B40">
        <v>1.08</v>
      </c>
      <c r="C40">
        <v>1.226</v>
      </c>
      <c r="D40">
        <v>0.14399999999999999</v>
      </c>
      <c r="E40">
        <v>0.91</v>
      </c>
      <c r="F40">
        <v>-0.08</v>
      </c>
      <c r="G40">
        <v>-0.77</v>
      </c>
      <c r="H40">
        <v>0.08</v>
      </c>
      <c r="I40">
        <v>-0.96</v>
      </c>
      <c r="J40">
        <v>-1.9</v>
      </c>
      <c r="K40">
        <v>0.63</v>
      </c>
      <c r="L40">
        <v>0.09</v>
      </c>
      <c r="M40">
        <f t="shared" si="0"/>
        <v>160</v>
      </c>
      <c r="N40">
        <f t="shared" si="1"/>
        <v>249</v>
      </c>
      <c r="T40" t="s">
        <v>118</v>
      </c>
      <c r="U40">
        <v>2.6</v>
      </c>
      <c r="V40">
        <v>2.7069999999999999</v>
      </c>
      <c r="W40">
        <v>0.10199999999999999</v>
      </c>
      <c r="X40">
        <v>0.91</v>
      </c>
      <c r="Y40">
        <v>-0.08</v>
      </c>
      <c r="Z40">
        <v>-0.77</v>
      </c>
      <c r="AA40">
        <v>0.08</v>
      </c>
      <c r="AB40">
        <v>-0.96</v>
      </c>
      <c r="AC40">
        <v>-1.9</v>
      </c>
      <c r="AD40">
        <v>0.63</v>
      </c>
      <c r="AE40">
        <v>0.09</v>
      </c>
      <c r="AF40">
        <f t="shared" ref="AF40:AG40" si="37">RANK(U40,U40:U551,1)</f>
        <v>348</v>
      </c>
      <c r="AG40">
        <f t="shared" si="37"/>
        <v>356</v>
      </c>
    </row>
    <row r="41" spans="1:33" x14ac:dyDescent="0.3">
      <c r="A41" t="s">
        <v>119</v>
      </c>
      <c r="B41">
        <v>1.38</v>
      </c>
      <c r="C41">
        <v>1.3</v>
      </c>
      <c r="D41">
        <v>-8.2000000000000003E-2</v>
      </c>
      <c r="E41">
        <v>-0.09</v>
      </c>
      <c r="F41">
        <v>0.87</v>
      </c>
      <c r="G41">
        <v>-0.55000000000000004</v>
      </c>
      <c r="H41">
        <v>-2.06</v>
      </c>
      <c r="I41">
        <v>-0.72</v>
      </c>
      <c r="J41">
        <v>-0.23</v>
      </c>
      <c r="K41">
        <v>1.56</v>
      </c>
      <c r="L41">
        <v>-1.28</v>
      </c>
      <c r="M41">
        <f t="shared" si="0"/>
        <v>359</v>
      </c>
      <c r="N41">
        <f t="shared" si="1"/>
        <v>313</v>
      </c>
      <c r="T41" t="s">
        <v>119</v>
      </c>
      <c r="U41">
        <v>2.48</v>
      </c>
      <c r="V41">
        <v>2.5190000000000001</v>
      </c>
      <c r="W41">
        <v>0.04</v>
      </c>
      <c r="X41">
        <v>-0.09</v>
      </c>
      <c r="Y41">
        <v>0.87</v>
      </c>
      <c r="Z41">
        <v>-0.55000000000000004</v>
      </c>
      <c r="AA41">
        <v>-2.06</v>
      </c>
      <c r="AB41">
        <v>-0.72</v>
      </c>
      <c r="AC41">
        <v>-0.23</v>
      </c>
      <c r="AD41">
        <v>1.56</v>
      </c>
      <c r="AE41">
        <v>-1.28</v>
      </c>
      <c r="AF41">
        <f t="shared" ref="AF41:AG41" si="38">RANK(U41,U41:U552,1)</f>
        <v>322</v>
      </c>
      <c r="AG41">
        <f t="shared" si="38"/>
        <v>323</v>
      </c>
    </row>
    <row r="42" spans="1:33" x14ac:dyDescent="0.3">
      <c r="A42" t="s">
        <v>120</v>
      </c>
      <c r="B42">
        <v>1.1000000000000001</v>
      </c>
      <c r="C42">
        <v>1.1759999999999999</v>
      </c>
      <c r="D42">
        <v>0.08</v>
      </c>
      <c r="E42">
        <v>-0.86</v>
      </c>
      <c r="F42">
        <v>-0.34</v>
      </c>
      <c r="G42">
        <v>-0.11</v>
      </c>
      <c r="H42">
        <v>0.43</v>
      </c>
      <c r="I42">
        <v>-0.94</v>
      </c>
      <c r="J42">
        <v>-0.09</v>
      </c>
      <c r="K42">
        <v>0</v>
      </c>
      <c r="L42">
        <v>-0.98</v>
      </c>
      <c r="M42">
        <f t="shared" si="0"/>
        <v>175</v>
      </c>
      <c r="N42">
        <f t="shared" si="1"/>
        <v>207</v>
      </c>
      <c r="T42" t="s">
        <v>120</v>
      </c>
      <c r="U42">
        <v>1.23</v>
      </c>
      <c r="V42">
        <v>1.3149999999999999</v>
      </c>
      <c r="W42">
        <v>0.08</v>
      </c>
      <c r="X42">
        <v>-0.86</v>
      </c>
      <c r="Y42">
        <v>-0.34</v>
      </c>
      <c r="Z42">
        <v>-0.11</v>
      </c>
      <c r="AA42">
        <v>0.43</v>
      </c>
      <c r="AB42">
        <v>-0.94</v>
      </c>
      <c r="AC42">
        <v>-0.09</v>
      </c>
      <c r="AD42">
        <v>0</v>
      </c>
      <c r="AE42">
        <v>-0.98</v>
      </c>
      <c r="AF42">
        <f t="shared" ref="AF42:AG42" si="39">RANK(U42,U42:U553,1)</f>
        <v>77</v>
      </c>
      <c r="AG42">
        <f t="shared" si="39"/>
        <v>93</v>
      </c>
    </row>
    <row r="43" spans="1:33" x14ac:dyDescent="0.3">
      <c r="A43" t="s">
        <v>121</v>
      </c>
      <c r="B43">
        <v>1.31</v>
      </c>
      <c r="C43">
        <v>1.3660000000000001</v>
      </c>
      <c r="D43">
        <v>5.7000000000000002E-2</v>
      </c>
      <c r="E43">
        <v>0.14000000000000001</v>
      </c>
      <c r="F43">
        <v>-0.72</v>
      </c>
      <c r="G43">
        <v>-0.34</v>
      </c>
      <c r="H43">
        <v>-0.1</v>
      </c>
      <c r="I43">
        <v>0.96</v>
      </c>
      <c r="J43">
        <v>0.09</v>
      </c>
      <c r="K43">
        <v>-1.22</v>
      </c>
      <c r="L43">
        <v>-1.39</v>
      </c>
      <c r="M43">
        <f t="shared" si="0"/>
        <v>315</v>
      </c>
      <c r="N43">
        <f t="shared" si="1"/>
        <v>372</v>
      </c>
      <c r="T43" t="s">
        <v>121</v>
      </c>
      <c r="U43">
        <v>1.8</v>
      </c>
      <c r="V43">
        <v>1.804</v>
      </c>
      <c r="W43">
        <v>6.0000000000000001E-3</v>
      </c>
      <c r="X43">
        <v>0.14000000000000001</v>
      </c>
      <c r="Y43">
        <v>-0.72</v>
      </c>
      <c r="Z43">
        <v>-0.34</v>
      </c>
      <c r="AA43">
        <v>-0.1</v>
      </c>
      <c r="AB43">
        <v>0.96</v>
      </c>
      <c r="AC43">
        <v>0.09</v>
      </c>
      <c r="AD43">
        <v>-1.22</v>
      </c>
      <c r="AE43">
        <v>-1.39</v>
      </c>
      <c r="AF43">
        <f t="shared" ref="AF43:AG43" si="40">RANK(U43,U43:U554,1)</f>
        <v>176</v>
      </c>
      <c r="AG43">
        <f t="shared" si="40"/>
        <v>170</v>
      </c>
    </row>
    <row r="44" spans="1:33" x14ac:dyDescent="0.3">
      <c r="A44" t="s">
        <v>122</v>
      </c>
      <c r="B44">
        <v>1.1100000000000001</v>
      </c>
      <c r="C44">
        <v>1.135</v>
      </c>
      <c r="D44">
        <v>2.9000000000000001E-2</v>
      </c>
      <c r="E44">
        <v>0.7</v>
      </c>
      <c r="F44">
        <v>0.64</v>
      </c>
      <c r="G44">
        <v>-2.5499999999999998</v>
      </c>
      <c r="H44">
        <v>-0.1</v>
      </c>
      <c r="I44">
        <v>0.28000000000000003</v>
      </c>
      <c r="J44">
        <v>0.59</v>
      </c>
      <c r="K44">
        <v>-0.8</v>
      </c>
      <c r="L44">
        <v>1.23</v>
      </c>
      <c r="M44">
        <f t="shared" si="0"/>
        <v>181</v>
      </c>
      <c r="N44">
        <f t="shared" si="1"/>
        <v>167</v>
      </c>
      <c r="T44" t="s">
        <v>122</v>
      </c>
      <c r="U44">
        <v>2.87</v>
      </c>
      <c r="V44">
        <v>2.9529999999999998</v>
      </c>
      <c r="W44">
        <v>8.3000000000000004E-2</v>
      </c>
      <c r="X44">
        <v>0.7</v>
      </c>
      <c r="Y44">
        <v>0.64</v>
      </c>
      <c r="Z44">
        <v>-2.5499999999999998</v>
      </c>
      <c r="AA44">
        <v>-0.1</v>
      </c>
      <c r="AB44">
        <v>0.28000000000000003</v>
      </c>
      <c r="AC44">
        <v>0.59</v>
      </c>
      <c r="AD44">
        <v>-0.8</v>
      </c>
      <c r="AE44">
        <v>1.23</v>
      </c>
      <c r="AF44">
        <f t="shared" ref="AF44:AG44" si="41">RANK(U44,U44:U555,1)</f>
        <v>387</v>
      </c>
      <c r="AG44">
        <f t="shared" si="41"/>
        <v>390</v>
      </c>
    </row>
    <row r="45" spans="1:33" x14ac:dyDescent="0.3">
      <c r="A45" t="s">
        <v>123</v>
      </c>
      <c r="B45">
        <v>0.96</v>
      </c>
      <c r="C45">
        <v>1.0569999999999999</v>
      </c>
      <c r="D45">
        <v>0.10199999999999999</v>
      </c>
      <c r="E45">
        <v>-1.92</v>
      </c>
      <c r="F45">
        <v>-0.35</v>
      </c>
      <c r="G45">
        <v>0.1</v>
      </c>
      <c r="H45">
        <v>1.23</v>
      </c>
      <c r="I45">
        <v>-0.52</v>
      </c>
      <c r="J45">
        <v>1.05</v>
      </c>
      <c r="K45">
        <v>-1.23</v>
      </c>
      <c r="L45">
        <v>0.04</v>
      </c>
      <c r="M45">
        <f t="shared" si="0"/>
        <v>77</v>
      </c>
      <c r="N45">
        <f t="shared" si="1"/>
        <v>107</v>
      </c>
      <c r="T45" t="s">
        <v>123</v>
      </c>
      <c r="U45">
        <v>0.48</v>
      </c>
      <c r="V45">
        <v>0.58199999999999996</v>
      </c>
      <c r="W45">
        <v>0.10299999999999999</v>
      </c>
      <c r="X45">
        <v>-1.92</v>
      </c>
      <c r="Y45">
        <v>-0.35</v>
      </c>
      <c r="Z45">
        <v>0.1</v>
      </c>
      <c r="AA45">
        <v>1.23</v>
      </c>
      <c r="AB45">
        <v>-0.52</v>
      </c>
      <c r="AC45">
        <v>1.05</v>
      </c>
      <c r="AD45">
        <v>-1.23</v>
      </c>
      <c r="AE45">
        <v>0.04</v>
      </c>
      <c r="AF45">
        <f t="shared" ref="AF45:AG45" si="42">RANK(U45,U45:U556,1)</f>
        <v>16</v>
      </c>
      <c r="AG45">
        <f t="shared" si="42"/>
        <v>19</v>
      </c>
    </row>
    <row r="46" spans="1:33" x14ac:dyDescent="0.3">
      <c r="A46" t="s">
        <v>124</v>
      </c>
      <c r="B46">
        <v>0.88</v>
      </c>
      <c r="C46">
        <v>1.1220000000000001</v>
      </c>
      <c r="D46">
        <v>0.246</v>
      </c>
      <c r="E46">
        <v>-0.17</v>
      </c>
      <c r="F46">
        <v>0.64</v>
      </c>
      <c r="G46">
        <v>-0.08</v>
      </c>
      <c r="H46">
        <v>7.0000000000000007E-2</v>
      </c>
      <c r="I46">
        <v>1.22</v>
      </c>
      <c r="J46">
        <v>0.02</v>
      </c>
      <c r="K46">
        <v>-2.15</v>
      </c>
      <c r="L46">
        <v>0.63</v>
      </c>
      <c r="M46">
        <f t="shared" si="0"/>
        <v>43</v>
      </c>
      <c r="N46">
        <f t="shared" si="1"/>
        <v>152</v>
      </c>
      <c r="T46" t="s">
        <v>124</v>
      </c>
      <c r="U46">
        <v>2.25</v>
      </c>
      <c r="V46">
        <v>2.4129999999999998</v>
      </c>
      <c r="W46">
        <v>0.161</v>
      </c>
      <c r="X46">
        <v>-0.17</v>
      </c>
      <c r="Y46">
        <v>0.64</v>
      </c>
      <c r="Z46">
        <v>-0.08</v>
      </c>
      <c r="AA46">
        <v>7.0000000000000007E-2</v>
      </c>
      <c r="AB46">
        <v>1.22</v>
      </c>
      <c r="AC46">
        <v>0.02</v>
      </c>
      <c r="AD46">
        <v>-2.15</v>
      </c>
      <c r="AE46">
        <v>0.63</v>
      </c>
      <c r="AF46">
        <f t="shared" ref="AF46:AG46" si="43">RANK(U46,U46:U557,1)</f>
        <v>265</v>
      </c>
      <c r="AG46">
        <f t="shared" si="43"/>
        <v>297</v>
      </c>
    </row>
    <row r="47" spans="1:33" x14ac:dyDescent="0.3">
      <c r="A47" t="s">
        <v>125</v>
      </c>
      <c r="B47">
        <v>1.75</v>
      </c>
      <c r="C47">
        <v>1.8160000000000001</v>
      </c>
      <c r="D47">
        <v>6.5000000000000002E-2</v>
      </c>
      <c r="E47">
        <v>2.13</v>
      </c>
      <c r="F47">
        <v>-2.36</v>
      </c>
      <c r="G47">
        <v>1.88</v>
      </c>
      <c r="H47">
        <v>-1.1499999999999999</v>
      </c>
      <c r="I47">
        <v>0.24</v>
      </c>
      <c r="J47">
        <v>0.95</v>
      </c>
      <c r="K47">
        <v>-0.35</v>
      </c>
      <c r="L47">
        <v>0.49</v>
      </c>
      <c r="M47">
        <f t="shared" si="0"/>
        <v>448</v>
      </c>
      <c r="N47">
        <f t="shared" si="1"/>
        <v>469</v>
      </c>
      <c r="T47" t="s">
        <v>125</v>
      </c>
      <c r="U47">
        <v>2.81</v>
      </c>
      <c r="V47">
        <v>2.2559999999999998</v>
      </c>
      <c r="W47">
        <v>-0.55900000000000005</v>
      </c>
      <c r="X47">
        <v>2.13</v>
      </c>
      <c r="Y47">
        <v>-2.36</v>
      </c>
      <c r="Z47">
        <v>1.88</v>
      </c>
      <c r="AA47">
        <v>-1.1499999999999999</v>
      </c>
      <c r="AB47">
        <v>0.24</v>
      </c>
      <c r="AC47">
        <v>0.95</v>
      </c>
      <c r="AD47">
        <v>-0.35</v>
      </c>
      <c r="AE47">
        <v>0.49</v>
      </c>
      <c r="AF47">
        <f t="shared" ref="AF47:AG47" si="44">RANK(U47,U47:U558,1)</f>
        <v>376</v>
      </c>
      <c r="AG47">
        <f t="shared" si="44"/>
        <v>260</v>
      </c>
    </row>
    <row r="48" spans="1:33" x14ac:dyDescent="0.3">
      <c r="A48" t="s">
        <v>126</v>
      </c>
      <c r="B48">
        <v>1.1399999999999999</v>
      </c>
      <c r="C48">
        <v>0.69399999999999995</v>
      </c>
      <c r="D48">
        <v>-0.44400000000000001</v>
      </c>
      <c r="E48">
        <v>-1.92</v>
      </c>
      <c r="F48">
        <v>2.13</v>
      </c>
      <c r="G48">
        <v>3.06</v>
      </c>
      <c r="H48">
        <v>1.07</v>
      </c>
      <c r="I48">
        <v>-0.49</v>
      </c>
      <c r="J48">
        <v>-0.09</v>
      </c>
      <c r="K48">
        <v>-1.72</v>
      </c>
      <c r="L48">
        <v>1.1100000000000001</v>
      </c>
      <c r="M48">
        <f t="shared" si="0"/>
        <v>198</v>
      </c>
      <c r="N48">
        <f t="shared" si="1"/>
        <v>6</v>
      </c>
      <c r="T48" t="s">
        <v>126</v>
      </c>
      <c r="U48">
        <v>2.54</v>
      </c>
      <c r="V48">
        <v>2.1349999999999998</v>
      </c>
      <c r="W48">
        <v>-0.40200000000000002</v>
      </c>
      <c r="X48">
        <v>-1.92</v>
      </c>
      <c r="Y48">
        <v>2.13</v>
      </c>
      <c r="Z48">
        <v>3.06</v>
      </c>
      <c r="AA48">
        <v>1.07</v>
      </c>
      <c r="AB48">
        <v>-0.49</v>
      </c>
      <c r="AC48">
        <v>-0.09</v>
      </c>
      <c r="AD48">
        <v>-1.72</v>
      </c>
      <c r="AE48">
        <v>1.1100000000000001</v>
      </c>
      <c r="AF48">
        <f t="shared" ref="AF48:AG48" si="45">RANK(U48,U48:U559,1)</f>
        <v>329</v>
      </c>
      <c r="AG48">
        <f t="shared" si="45"/>
        <v>233</v>
      </c>
    </row>
    <row r="49" spans="1:33" x14ac:dyDescent="0.3">
      <c r="A49" t="s">
        <v>127</v>
      </c>
      <c r="B49">
        <v>1.38</v>
      </c>
      <c r="C49">
        <v>1.353</v>
      </c>
      <c r="D49">
        <v>-2.5000000000000001E-2</v>
      </c>
      <c r="E49">
        <v>-0.83</v>
      </c>
      <c r="F49">
        <v>-0.19</v>
      </c>
      <c r="G49">
        <v>0.59</v>
      </c>
      <c r="H49">
        <v>-1.1399999999999999</v>
      </c>
      <c r="I49">
        <v>0.14000000000000001</v>
      </c>
      <c r="J49">
        <v>-0.55000000000000004</v>
      </c>
      <c r="K49">
        <v>0.42</v>
      </c>
      <c r="L49">
        <v>0.98</v>
      </c>
      <c r="M49">
        <f t="shared" si="0"/>
        <v>353</v>
      </c>
      <c r="N49">
        <f t="shared" si="1"/>
        <v>356</v>
      </c>
      <c r="T49" t="s">
        <v>127</v>
      </c>
      <c r="U49">
        <v>1.33</v>
      </c>
      <c r="V49">
        <v>1.4219999999999999</v>
      </c>
      <c r="W49">
        <v>9.5000000000000001E-2</v>
      </c>
      <c r="X49">
        <v>-0.83</v>
      </c>
      <c r="Y49">
        <v>-0.19</v>
      </c>
      <c r="Z49">
        <v>0.59</v>
      </c>
      <c r="AA49">
        <v>-1.1399999999999999</v>
      </c>
      <c r="AB49">
        <v>0.14000000000000001</v>
      </c>
      <c r="AC49">
        <v>-0.55000000000000004</v>
      </c>
      <c r="AD49">
        <v>0.42</v>
      </c>
      <c r="AE49">
        <v>0.98</v>
      </c>
      <c r="AF49">
        <f t="shared" ref="AF49:AG49" si="46">RANK(U49,U49:U560,1)</f>
        <v>87</v>
      </c>
      <c r="AG49">
        <f t="shared" si="46"/>
        <v>103</v>
      </c>
    </row>
    <row r="50" spans="1:33" x14ac:dyDescent="0.3">
      <c r="A50" t="s">
        <v>128</v>
      </c>
      <c r="B50">
        <v>1.77</v>
      </c>
      <c r="C50">
        <v>1.619</v>
      </c>
      <c r="D50">
        <v>-0.155</v>
      </c>
      <c r="E50">
        <v>0.42</v>
      </c>
      <c r="F50">
        <v>-1.38</v>
      </c>
      <c r="G50">
        <v>0.91</v>
      </c>
      <c r="H50">
        <v>-1.62</v>
      </c>
      <c r="I50">
        <v>-2.81</v>
      </c>
      <c r="J50">
        <v>7.0000000000000007E-2</v>
      </c>
      <c r="K50">
        <v>0.41</v>
      </c>
      <c r="L50">
        <v>0.17</v>
      </c>
      <c r="M50">
        <f t="shared" si="0"/>
        <v>447</v>
      </c>
      <c r="N50">
        <f t="shared" si="1"/>
        <v>459</v>
      </c>
      <c r="T50" t="s">
        <v>128</v>
      </c>
      <c r="U50">
        <v>1.8</v>
      </c>
      <c r="V50">
        <v>1.5980000000000001</v>
      </c>
      <c r="W50">
        <v>-0.19900000000000001</v>
      </c>
      <c r="X50">
        <v>0.42</v>
      </c>
      <c r="Y50">
        <v>-1.38</v>
      </c>
      <c r="Z50">
        <v>0.91</v>
      </c>
      <c r="AA50">
        <v>-1.62</v>
      </c>
      <c r="AB50">
        <v>-2.81</v>
      </c>
      <c r="AC50">
        <v>7.0000000000000007E-2</v>
      </c>
      <c r="AD50">
        <v>0.41</v>
      </c>
      <c r="AE50">
        <v>0.17</v>
      </c>
      <c r="AF50">
        <f t="shared" ref="AF50:AG50" si="47">RANK(U50,U50:U561,1)</f>
        <v>174</v>
      </c>
      <c r="AG50">
        <f t="shared" si="47"/>
        <v>128</v>
      </c>
    </row>
    <row r="51" spans="1:33" x14ac:dyDescent="0.3">
      <c r="A51" t="s">
        <v>129</v>
      </c>
      <c r="B51">
        <v>1.06</v>
      </c>
      <c r="C51">
        <v>0.92600000000000005</v>
      </c>
      <c r="D51">
        <v>-0.13</v>
      </c>
      <c r="E51">
        <v>1.06</v>
      </c>
      <c r="F51">
        <v>0.31</v>
      </c>
      <c r="G51">
        <v>-1.04</v>
      </c>
      <c r="H51">
        <v>2.15</v>
      </c>
      <c r="I51">
        <v>0.19</v>
      </c>
      <c r="J51">
        <v>-1.24</v>
      </c>
      <c r="K51">
        <v>-0.14000000000000001</v>
      </c>
      <c r="L51">
        <v>1.03</v>
      </c>
      <c r="M51">
        <f t="shared" si="0"/>
        <v>147</v>
      </c>
      <c r="N51">
        <f t="shared" si="1"/>
        <v>43</v>
      </c>
      <c r="T51" t="s">
        <v>129</v>
      </c>
      <c r="U51">
        <v>2.92</v>
      </c>
      <c r="V51">
        <v>3.0680000000000001</v>
      </c>
      <c r="W51">
        <v>0.15</v>
      </c>
      <c r="X51">
        <v>1.06</v>
      </c>
      <c r="Y51">
        <v>0.31</v>
      </c>
      <c r="Z51">
        <v>-1.04</v>
      </c>
      <c r="AA51">
        <v>2.15</v>
      </c>
      <c r="AB51">
        <v>0.19</v>
      </c>
      <c r="AC51">
        <v>-1.24</v>
      </c>
      <c r="AD51">
        <v>-0.14000000000000001</v>
      </c>
      <c r="AE51">
        <v>1.03</v>
      </c>
      <c r="AF51">
        <f t="shared" ref="AF51:AG51" si="48">RANK(U51,U51:U562,1)</f>
        <v>382</v>
      </c>
      <c r="AG51">
        <f t="shared" si="48"/>
        <v>391</v>
      </c>
    </row>
    <row r="52" spans="1:33" x14ac:dyDescent="0.3">
      <c r="A52" t="s">
        <v>130</v>
      </c>
      <c r="B52">
        <v>1.05</v>
      </c>
      <c r="C52">
        <v>1.008</v>
      </c>
      <c r="D52">
        <v>-4.1000000000000002E-2</v>
      </c>
      <c r="E52">
        <v>-0.13</v>
      </c>
      <c r="F52">
        <v>1.21</v>
      </c>
      <c r="G52">
        <v>0.93</v>
      </c>
      <c r="H52">
        <v>0.11</v>
      </c>
      <c r="I52">
        <v>-0.22</v>
      </c>
      <c r="J52">
        <v>1.57</v>
      </c>
      <c r="K52">
        <v>-0.64</v>
      </c>
      <c r="L52">
        <v>-1.45</v>
      </c>
      <c r="M52">
        <f t="shared" si="0"/>
        <v>139</v>
      </c>
      <c r="N52">
        <f t="shared" si="1"/>
        <v>72</v>
      </c>
      <c r="T52" t="s">
        <v>130</v>
      </c>
      <c r="U52">
        <v>2.74</v>
      </c>
      <c r="V52">
        <v>2.7770000000000001</v>
      </c>
      <c r="W52">
        <v>3.9E-2</v>
      </c>
      <c r="X52">
        <v>-0.13</v>
      </c>
      <c r="Y52">
        <v>1.21</v>
      </c>
      <c r="Z52">
        <v>0.93</v>
      </c>
      <c r="AA52">
        <v>0.11</v>
      </c>
      <c r="AB52">
        <v>-0.22</v>
      </c>
      <c r="AC52">
        <v>1.57</v>
      </c>
      <c r="AD52">
        <v>-0.64</v>
      </c>
      <c r="AE52">
        <v>-1.45</v>
      </c>
      <c r="AF52">
        <f t="shared" ref="AF52:AG52" si="49">RANK(U52,U52:U563,1)</f>
        <v>365</v>
      </c>
      <c r="AG52">
        <f t="shared" si="49"/>
        <v>361</v>
      </c>
    </row>
    <row r="53" spans="1:33" x14ac:dyDescent="0.3">
      <c r="A53" t="s">
        <v>131</v>
      </c>
      <c r="B53">
        <v>0.99</v>
      </c>
      <c r="C53">
        <v>1.145</v>
      </c>
      <c r="D53">
        <v>0.158</v>
      </c>
      <c r="E53">
        <v>-0.22</v>
      </c>
      <c r="F53">
        <v>0.79</v>
      </c>
      <c r="G53">
        <v>-0.42</v>
      </c>
      <c r="H53">
        <v>-0.42</v>
      </c>
      <c r="I53">
        <v>1.42</v>
      </c>
      <c r="J53">
        <v>0.16</v>
      </c>
      <c r="K53">
        <v>-0.09</v>
      </c>
      <c r="L53">
        <v>-1.83</v>
      </c>
      <c r="M53">
        <f t="shared" si="0"/>
        <v>94</v>
      </c>
      <c r="N53">
        <f t="shared" si="1"/>
        <v>169</v>
      </c>
      <c r="T53" t="s">
        <v>131</v>
      </c>
      <c r="U53">
        <v>2.3199999999999998</v>
      </c>
      <c r="V53">
        <v>2.4180000000000001</v>
      </c>
      <c r="W53">
        <v>9.5000000000000001E-2</v>
      </c>
      <c r="X53">
        <v>-0.22</v>
      </c>
      <c r="Y53">
        <v>0.79</v>
      </c>
      <c r="Z53">
        <v>-0.42</v>
      </c>
      <c r="AA53">
        <v>-0.42</v>
      </c>
      <c r="AB53">
        <v>1.42</v>
      </c>
      <c r="AC53">
        <v>0.16</v>
      </c>
      <c r="AD53">
        <v>-0.09</v>
      </c>
      <c r="AE53">
        <v>-1.83</v>
      </c>
      <c r="AF53">
        <f t="shared" ref="AF53:AG53" si="50">RANK(U53,U53:U564,1)</f>
        <v>282</v>
      </c>
      <c r="AG53">
        <f t="shared" si="50"/>
        <v>294</v>
      </c>
    </row>
    <row r="54" spans="1:33" x14ac:dyDescent="0.3">
      <c r="A54" t="s">
        <v>132</v>
      </c>
      <c r="B54">
        <v>1.67</v>
      </c>
      <c r="C54">
        <v>1.3580000000000001</v>
      </c>
      <c r="D54">
        <v>-0.315</v>
      </c>
      <c r="E54">
        <v>-0.43</v>
      </c>
      <c r="F54">
        <v>-0.71</v>
      </c>
      <c r="G54">
        <v>-1.94</v>
      </c>
      <c r="H54">
        <v>-0.57999999999999996</v>
      </c>
      <c r="I54">
        <v>0.48</v>
      </c>
      <c r="J54">
        <v>-0.72</v>
      </c>
      <c r="K54">
        <v>1.95</v>
      </c>
      <c r="L54">
        <v>0.7</v>
      </c>
      <c r="M54">
        <f t="shared" si="0"/>
        <v>434</v>
      </c>
      <c r="N54">
        <f t="shared" si="1"/>
        <v>356</v>
      </c>
      <c r="T54" t="s">
        <v>132</v>
      </c>
      <c r="U54">
        <v>1.4</v>
      </c>
      <c r="V54">
        <v>1.3169999999999999</v>
      </c>
      <c r="W54">
        <v>-0.08</v>
      </c>
      <c r="X54">
        <v>-0.43</v>
      </c>
      <c r="Y54">
        <v>-0.71</v>
      </c>
      <c r="Z54">
        <v>-1.94</v>
      </c>
      <c r="AA54">
        <v>-0.57999999999999996</v>
      </c>
      <c r="AB54">
        <v>0.48</v>
      </c>
      <c r="AC54">
        <v>-0.72</v>
      </c>
      <c r="AD54">
        <v>1.95</v>
      </c>
      <c r="AE54">
        <v>0.7</v>
      </c>
      <c r="AF54">
        <f t="shared" ref="AF54:AG54" si="51">RANK(U54,U54:U565,1)</f>
        <v>97</v>
      </c>
      <c r="AG54">
        <f t="shared" si="51"/>
        <v>92</v>
      </c>
    </row>
    <row r="55" spans="1:33" x14ac:dyDescent="0.3">
      <c r="A55" t="s">
        <v>133</v>
      </c>
      <c r="B55">
        <v>0.84</v>
      </c>
      <c r="C55">
        <v>0.89500000000000002</v>
      </c>
      <c r="D55">
        <v>5.3999999999999999E-2</v>
      </c>
      <c r="E55">
        <v>-0.96</v>
      </c>
      <c r="F55">
        <v>0.28999999999999998</v>
      </c>
      <c r="G55">
        <v>0.34</v>
      </c>
      <c r="H55">
        <v>1.98</v>
      </c>
      <c r="I55">
        <v>0.03</v>
      </c>
      <c r="J55">
        <v>1.49</v>
      </c>
      <c r="K55">
        <v>0.13</v>
      </c>
      <c r="L55">
        <v>-2.72</v>
      </c>
      <c r="M55">
        <f t="shared" si="0"/>
        <v>30</v>
      </c>
      <c r="N55">
        <f t="shared" si="1"/>
        <v>31</v>
      </c>
      <c r="T55" t="s">
        <v>133</v>
      </c>
      <c r="U55">
        <v>1.47</v>
      </c>
      <c r="V55">
        <v>1.63</v>
      </c>
      <c r="W55">
        <v>0.156</v>
      </c>
      <c r="X55">
        <v>-0.96</v>
      </c>
      <c r="Y55">
        <v>0.28999999999999998</v>
      </c>
      <c r="Z55">
        <v>0.34</v>
      </c>
      <c r="AA55">
        <v>1.98</v>
      </c>
      <c r="AB55">
        <v>0.03</v>
      </c>
      <c r="AC55">
        <v>1.49</v>
      </c>
      <c r="AD55">
        <v>0.13</v>
      </c>
      <c r="AE55">
        <v>-2.72</v>
      </c>
      <c r="AF55">
        <f t="shared" ref="AF55:AG55" si="52">RANK(U55,U55:U566,1)</f>
        <v>111</v>
      </c>
      <c r="AG55">
        <f t="shared" si="52"/>
        <v>134</v>
      </c>
    </row>
    <row r="56" spans="1:33" x14ac:dyDescent="0.3">
      <c r="A56" t="s">
        <v>134</v>
      </c>
      <c r="B56">
        <v>0.98</v>
      </c>
      <c r="C56">
        <v>1.079</v>
      </c>
      <c r="D56">
        <v>9.8000000000000004E-2</v>
      </c>
      <c r="E56">
        <v>0.24</v>
      </c>
      <c r="F56">
        <v>7.0000000000000007E-2</v>
      </c>
      <c r="G56">
        <v>-1.95</v>
      </c>
      <c r="H56">
        <v>0.93</v>
      </c>
      <c r="I56">
        <v>-1.05</v>
      </c>
      <c r="J56">
        <v>0.03</v>
      </c>
      <c r="K56">
        <v>-1.1100000000000001</v>
      </c>
      <c r="L56">
        <v>0.72</v>
      </c>
      <c r="M56">
        <f t="shared" si="0"/>
        <v>87</v>
      </c>
      <c r="N56">
        <f t="shared" si="1"/>
        <v>115</v>
      </c>
      <c r="T56" t="s">
        <v>134</v>
      </c>
      <c r="U56">
        <v>2.21</v>
      </c>
      <c r="V56">
        <v>2.3260000000000001</v>
      </c>
      <c r="W56">
        <v>0.11899999999999999</v>
      </c>
      <c r="X56">
        <v>0.24</v>
      </c>
      <c r="Y56">
        <v>7.0000000000000007E-2</v>
      </c>
      <c r="Z56">
        <v>-1.95</v>
      </c>
      <c r="AA56">
        <v>0.93</v>
      </c>
      <c r="AB56">
        <v>-1.05</v>
      </c>
      <c r="AC56">
        <v>0.03</v>
      </c>
      <c r="AD56">
        <v>-1.1100000000000001</v>
      </c>
      <c r="AE56">
        <v>0.72</v>
      </c>
      <c r="AF56">
        <f t="shared" ref="AF56:AG56" si="53">RANK(U56,U56:U567,1)</f>
        <v>253</v>
      </c>
      <c r="AG56">
        <f t="shared" si="53"/>
        <v>270</v>
      </c>
    </row>
    <row r="57" spans="1:33" x14ac:dyDescent="0.3">
      <c r="A57" t="s">
        <v>135</v>
      </c>
      <c r="B57">
        <v>1.1499999999999999</v>
      </c>
      <c r="C57">
        <v>1.2170000000000001</v>
      </c>
      <c r="D57">
        <v>6.9000000000000006E-2</v>
      </c>
      <c r="E57">
        <v>-1.85</v>
      </c>
      <c r="F57">
        <v>-0.62</v>
      </c>
      <c r="G57">
        <v>1.28</v>
      </c>
      <c r="H57">
        <v>0.28000000000000003</v>
      </c>
      <c r="I57">
        <v>-0.1</v>
      </c>
      <c r="J57">
        <v>0.01</v>
      </c>
      <c r="K57">
        <v>0.3</v>
      </c>
      <c r="L57">
        <v>0.76</v>
      </c>
      <c r="M57">
        <f t="shared" si="0"/>
        <v>202</v>
      </c>
      <c r="N57">
        <f t="shared" si="1"/>
        <v>227</v>
      </c>
      <c r="T57" t="s">
        <v>135</v>
      </c>
      <c r="U57">
        <v>0.43</v>
      </c>
      <c r="V57">
        <v>0.47</v>
      </c>
      <c r="W57">
        <v>4.2000000000000003E-2</v>
      </c>
      <c r="X57">
        <v>-1.85</v>
      </c>
      <c r="Y57">
        <v>-0.62</v>
      </c>
      <c r="Z57">
        <v>1.28</v>
      </c>
      <c r="AA57">
        <v>0.28000000000000003</v>
      </c>
      <c r="AB57">
        <v>-0.1</v>
      </c>
      <c r="AC57">
        <v>0.01</v>
      </c>
      <c r="AD57">
        <v>0.3</v>
      </c>
      <c r="AE57">
        <v>0.76</v>
      </c>
      <c r="AF57">
        <f t="shared" ref="AF57:AG57" si="54">RANK(U57,U57:U568,1)</f>
        <v>14</v>
      </c>
      <c r="AG57">
        <f t="shared" si="54"/>
        <v>16</v>
      </c>
    </row>
    <row r="58" spans="1:33" x14ac:dyDescent="0.3">
      <c r="A58" t="s">
        <v>136</v>
      </c>
      <c r="B58">
        <v>1.29</v>
      </c>
      <c r="C58">
        <v>0.99299999999999999</v>
      </c>
      <c r="D58">
        <v>-0.29599999999999999</v>
      </c>
      <c r="E58">
        <v>-0.71</v>
      </c>
      <c r="F58">
        <v>1.23</v>
      </c>
      <c r="G58">
        <v>2.84</v>
      </c>
      <c r="H58">
        <v>-0.02</v>
      </c>
      <c r="I58">
        <v>-0.01</v>
      </c>
      <c r="J58">
        <v>-1.07</v>
      </c>
      <c r="K58">
        <v>1.36</v>
      </c>
      <c r="L58">
        <v>0.02</v>
      </c>
      <c r="M58">
        <f t="shared" si="0"/>
        <v>297</v>
      </c>
      <c r="N58">
        <f t="shared" si="1"/>
        <v>64</v>
      </c>
      <c r="T58" t="s">
        <v>136</v>
      </c>
      <c r="U58">
        <v>2.35</v>
      </c>
      <c r="V58">
        <v>2.3980000000000001</v>
      </c>
      <c r="W58">
        <v>4.8000000000000001E-2</v>
      </c>
      <c r="X58">
        <v>-0.71</v>
      </c>
      <c r="Y58">
        <v>1.23</v>
      </c>
      <c r="Z58">
        <v>2.84</v>
      </c>
      <c r="AA58">
        <v>-0.02</v>
      </c>
      <c r="AB58">
        <v>-0.01</v>
      </c>
      <c r="AC58">
        <v>-1.07</v>
      </c>
      <c r="AD58">
        <v>1.36</v>
      </c>
      <c r="AE58">
        <v>0.02</v>
      </c>
      <c r="AF58">
        <f t="shared" ref="AF58:AG58" si="55">RANK(U58,U58:U569,1)</f>
        <v>286</v>
      </c>
      <c r="AG58">
        <f t="shared" si="55"/>
        <v>283</v>
      </c>
    </row>
    <row r="59" spans="1:33" x14ac:dyDescent="0.3">
      <c r="A59" t="s">
        <v>137</v>
      </c>
      <c r="B59">
        <v>0.97</v>
      </c>
      <c r="C59">
        <v>1.1379999999999999</v>
      </c>
      <c r="D59">
        <v>0.17</v>
      </c>
      <c r="E59">
        <v>-1.19</v>
      </c>
      <c r="F59">
        <v>-0.34</v>
      </c>
      <c r="G59">
        <v>1.91</v>
      </c>
      <c r="H59">
        <v>0.92</v>
      </c>
      <c r="I59">
        <v>1.0900000000000001</v>
      </c>
      <c r="J59">
        <v>1.05</v>
      </c>
      <c r="K59">
        <v>-0.44</v>
      </c>
      <c r="L59">
        <v>-0.54</v>
      </c>
      <c r="M59">
        <f t="shared" si="0"/>
        <v>81</v>
      </c>
      <c r="N59">
        <f t="shared" si="1"/>
        <v>161</v>
      </c>
      <c r="T59" t="s">
        <v>137</v>
      </c>
      <c r="U59">
        <v>1</v>
      </c>
      <c r="V59">
        <v>1.1299999999999999</v>
      </c>
      <c r="W59">
        <v>0.125</v>
      </c>
      <c r="X59">
        <v>-1.19</v>
      </c>
      <c r="Y59">
        <v>-0.34</v>
      </c>
      <c r="Z59">
        <v>1.91</v>
      </c>
      <c r="AA59">
        <v>0.92</v>
      </c>
      <c r="AB59">
        <v>1.0900000000000001</v>
      </c>
      <c r="AC59">
        <v>1.05</v>
      </c>
      <c r="AD59">
        <v>-0.44</v>
      </c>
      <c r="AE59">
        <v>-0.54</v>
      </c>
      <c r="AF59">
        <f t="shared" ref="AF59:AG59" si="56">RANK(U59,U59:U570,1)</f>
        <v>47</v>
      </c>
      <c r="AG59">
        <f t="shared" si="56"/>
        <v>64</v>
      </c>
    </row>
    <row r="60" spans="1:33" x14ac:dyDescent="0.3">
      <c r="A60" t="s">
        <v>138</v>
      </c>
      <c r="B60">
        <v>1.26</v>
      </c>
      <c r="C60">
        <v>1.2210000000000001</v>
      </c>
      <c r="D60">
        <v>-0.04</v>
      </c>
      <c r="E60">
        <v>0.24</v>
      </c>
      <c r="F60">
        <v>-0.97</v>
      </c>
      <c r="G60">
        <v>1.57</v>
      </c>
      <c r="H60">
        <v>1.31</v>
      </c>
      <c r="I60">
        <v>0.67</v>
      </c>
      <c r="J60">
        <v>-1.02</v>
      </c>
      <c r="K60">
        <v>0.68</v>
      </c>
      <c r="L60">
        <v>0.71</v>
      </c>
      <c r="M60">
        <f t="shared" si="0"/>
        <v>274</v>
      </c>
      <c r="N60">
        <f t="shared" si="1"/>
        <v>231</v>
      </c>
      <c r="T60" t="s">
        <v>138</v>
      </c>
      <c r="U60">
        <v>1.79</v>
      </c>
      <c r="V60">
        <v>1.756</v>
      </c>
      <c r="W60">
        <v>-3.1E-2</v>
      </c>
      <c r="X60">
        <v>0.24</v>
      </c>
      <c r="Y60">
        <v>-0.97</v>
      </c>
      <c r="Z60">
        <v>1.57</v>
      </c>
      <c r="AA60">
        <v>1.31</v>
      </c>
      <c r="AB60">
        <v>0.67</v>
      </c>
      <c r="AC60">
        <v>-1.02</v>
      </c>
      <c r="AD60">
        <v>0.68</v>
      </c>
      <c r="AE60">
        <v>0.71</v>
      </c>
      <c r="AF60">
        <f t="shared" ref="AF60:AG60" si="57">RANK(U60,U60:U571,1)</f>
        <v>165</v>
      </c>
      <c r="AG60">
        <f t="shared" si="57"/>
        <v>153</v>
      </c>
    </row>
    <row r="61" spans="1:33" x14ac:dyDescent="0.3">
      <c r="A61" t="s">
        <v>139</v>
      </c>
      <c r="B61">
        <v>0.97</v>
      </c>
      <c r="C61">
        <v>0.93799999999999994</v>
      </c>
      <c r="D61">
        <v>-0.03</v>
      </c>
      <c r="E61">
        <v>-0.1</v>
      </c>
      <c r="F61">
        <v>0.21</v>
      </c>
      <c r="G61">
        <v>0.09</v>
      </c>
      <c r="H61">
        <v>1.85</v>
      </c>
      <c r="I61">
        <v>-0.45</v>
      </c>
      <c r="J61">
        <v>-0.05</v>
      </c>
      <c r="K61">
        <v>0.41</v>
      </c>
      <c r="L61">
        <v>-0.2</v>
      </c>
      <c r="M61">
        <f t="shared" si="0"/>
        <v>81</v>
      </c>
      <c r="N61">
        <f t="shared" si="1"/>
        <v>42</v>
      </c>
      <c r="T61" t="s">
        <v>139</v>
      </c>
      <c r="U61">
        <v>2.04</v>
      </c>
      <c r="V61">
        <v>2.1949999999999998</v>
      </c>
      <c r="W61">
        <v>0.152</v>
      </c>
      <c r="X61">
        <v>-0.1</v>
      </c>
      <c r="Y61">
        <v>0.21</v>
      </c>
      <c r="Z61">
        <v>0.09</v>
      </c>
      <c r="AA61">
        <v>1.85</v>
      </c>
      <c r="AB61">
        <v>-0.45</v>
      </c>
      <c r="AC61">
        <v>-0.05</v>
      </c>
      <c r="AD61">
        <v>0.41</v>
      </c>
      <c r="AE61">
        <v>-0.2</v>
      </c>
      <c r="AF61">
        <f t="shared" ref="AF61:AG61" si="58">RANK(U61,U61:U572,1)</f>
        <v>218</v>
      </c>
      <c r="AG61">
        <f t="shared" si="58"/>
        <v>244</v>
      </c>
    </row>
    <row r="62" spans="1:33" x14ac:dyDescent="0.3">
      <c r="A62" t="s">
        <v>140</v>
      </c>
      <c r="B62">
        <v>1.21</v>
      </c>
      <c r="C62">
        <v>1.3779999999999999</v>
      </c>
      <c r="D62">
        <v>0.17100000000000001</v>
      </c>
      <c r="E62">
        <v>-0.15</v>
      </c>
      <c r="F62">
        <v>-1.38</v>
      </c>
      <c r="G62">
        <v>1.21</v>
      </c>
      <c r="H62">
        <v>0.47</v>
      </c>
      <c r="I62">
        <v>-1.07</v>
      </c>
      <c r="J62">
        <v>0.01</v>
      </c>
      <c r="K62">
        <v>-1.27</v>
      </c>
      <c r="L62">
        <v>-0.22</v>
      </c>
      <c r="M62">
        <f t="shared" si="0"/>
        <v>245</v>
      </c>
      <c r="N62">
        <f t="shared" si="1"/>
        <v>363</v>
      </c>
      <c r="T62" t="s">
        <v>140</v>
      </c>
      <c r="U62">
        <v>1.4</v>
      </c>
      <c r="V62">
        <v>1.248</v>
      </c>
      <c r="W62">
        <v>-0.14799999999999999</v>
      </c>
      <c r="X62">
        <v>-0.15</v>
      </c>
      <c r="Y62">
        <v>-1.38</v>
      </c>
      <c r="Z62">
        <v>1.21</v>
      </c>
      <c r="AA62">
        <v>0.47</v>
      </c>
      <c r="AB62">
        <v>-1.07</v>
      </c>
      <c r="AC62">
        <v>0.01</v>
      </c>
      <c r="AD62">
        <v>-1.27</v>
      </c>
      <c r="AE62">
        <v>-0.22</v>
      </c>
      <c r="AF62">
        <f t="shared" ref="AF62:AG62" si="59">RANK(U62,U62:U573,1)</f>
        <v>95</v>
      </c>
      <c r="AG62">
        <f t="shared" si="59"/>
        <v>82</v>
      </c>
    </row>
    <row r="63" spans="1:33" x14ac:dyDescent="0.3">
      <c r="A63" t="s">
        <v>141</v>
      </c>
      <c r="B63">
        <v>1.53</v>
      </c>
      <c r="C63">
        <v>1.512</v>
      </c>
      <c r="D63">
        <v>-0.02</v>
      </c>
      <c r="E63">
        <v>1.08</v>
      </c>
      <c r="F63">
        <v>-1.94</v>
      </c>
      <c r="G63">
        <v>-0.28999999999999998</v>
      </c>
      <c r="H63">
        <v>0.26</v>
      </c>
      <c r="I63">
        <v>-1.05</v>
      </c>
      <c r="J63">
        <v>-0.83</v>
      </c>
      <c r="K63">
        <v>0.24</v>
      </c>
      <c r="L63">
        <v>1.17</v>
      </c>
      <c r="M63">
        <f t="shared" si="0"/>
        <v>392</v>
      </c>
      <c r="N63">
        <f t="shared" si="1"/>
        <v>425</v>
      </c>
      <c r="T63" t="s">
        <v>141</v>
      </c>
      <c r="U63">
        <v>2.14</v>
      </c>
      <c r="V63">
        <v>1.7270000000000001</v>
      </c>
      <c r="W63">
        <v>-0.41399999999999998</v>
      </c>
      <c r="X63">
        <v>1.08</v>
      </c>
      <c r="Y63">
        <v>-1.94</v>
      </c>
      <c r="Z63">
        <v>-0.28999999999999998</v>
      </c>
      <c r="AA63">
        <v>0.26</v>
      </c>
      <c r="AB63">
        <v>-1.05</v>
      </c>
      <c r="AC63">
        <v>-0.83</v>
      </c>
      <c r="AD63">
        <v>0.24</v>
      </c>
      <c r="AE63">
        <v>1.17</v>
      </c>
      <c r="AF63">
        <f t="shared" ref="AF63:AG63" si="60">RANK(U63,U63:U574,1)</f>
        <v>239</v>
      </c>
      <c r="AG63">
        <f t="shared" si="60"/>
        <v>147</v>
      </c>
    </row>
    <row r="64" spans="1:33" x14ac:dyDescent="0.3">
      <c r="A64" t="s">
        <v>142</v>
      </c>
      <c r="B64">
        <v>1</v>
      </c>
      <c r="C64">
        <v>1.03</v>
      </c>
      <c r="D64">
        <v>3.5000000000000003E-2</v>
      </c>
      <c r="E64">
        <v>-0.65</v>
      </c>
      <c r="F64">
        <v>0.89</v>
      </c>
      <c r="G64">
        <v>-1.85</v>
      </c>
      <c r="H64">
        <v>0.11</v>
      </c>
      <c r="I64">
        <v>0.57999999999999996</v>
      </c>
      <c r="J64">
        <v>-0.35</v>
      </c>
      <c r="K64">
        <v>0.05</v>
      </c>
      <c r="L64">
        <v>-0.55000000000000004</v>
      </c>
      <c r="M64">
        <f t="shared" si="0"/>
        <v>94</v>
      </c>
      <c r="N64">
        <f t="shared" si="1"/>
        <v>85</v>
      </c>
      <c r="T64" t="s">
        <v>142</v>
      </c>
      <c r="U64">
        <v>2.1</v>
      </c>
      <c r="V64">
        <v>2.1539999999999999</v>
      </c>
      <c r="W64">
        <v>5.3999999999999999E-2</v>
      </c>
      <c r="X64">
        <v>-0.65</v>
      </c>
      <c r="Y64">
        <v>0.89</v>
      </c>
      <c r="Z64">
        <v>-1.85</v>
      </c>
      <c r="AA64">
        <v>0.11</v>
      </c>
      <c r="AB64">
        <v>0.57999999999999996</v>
      </c>
      <c r="AC64">
        <v>-0.35</v>
      </c>
      <c r="AD64">
        <v>0.05</v>
      </c>
      <c r="AE64">
        <v>-0.55000000000000004</v>
      </c>
      <c r="AF64">
        <f t="shared" ref="AF64:AG64" si="61">RANK(U64,U64:U575,1)</f>
        <v>229</v>
      </c>
      <c r="AG64">
        <f t="shared" si="61"/>
        <v>231</v>
      </c>
    </row>
    <row r="65" spans="1:33" x14ac:dyDescent="0.3">
      <c r="A65" t="s">
        <v>143</v>
      </c>
      <c r="B65">
        <v>1.31</v>
      </c>
      <c r="C65">
        <v>1.3839999999999999</v>
      </c>
      <c r="D65">
        <v>7.5999999999999998E-2</v>
      </c>
      <c r="E65">
        <v>0.74</v>
      </c>
      <c r="F65">
        <v>0.73</v>
      </c>
      <c r="G65">
        <v>0.48</v>
      </c>
      <c r="H65">
        <v>-2</v>
      </c>
      <c r="I65">
        <v>1.1599999999999999</v>
      </c>
      <c r="J65">
        <v>1.71</v>
      </c>
      <c r="K65">
        <v>-1.04</v>
      </c>
      <c r="L65">
        <v>0.01</v>
      </c>
      <c r="M65">
        <f t="shared" si="0"/>
        <v>299</v>
      </c>
      <c r="N65">
        <f t="shared" si="1"/>
        <v>366</v>
      </c>
      <c r="T65" t="s">
        <v>143</v>
      </c>
      <c r="U65">
        <v>2.97</v>
      </c>
      <c r="V65">
        <v>3.081</v>
      </c>
      <c r="W65">
        <v>0.115</v>
      </c>
      <c r="X65">
        <v>0.74</v>
      </c>
      <c r="Y65">
        <v>0.73</v>
      </c>
      <c r="Z65">
        <v>0.48</v>
      </c>
      <c r="AA65">
        <v>-2</v>
      </c>
      <c r="AB65">
        <v>1.1599999999999999</v>
      </c>
      <c r="AC65">
        <v>1.71</v>
      </c>
      <c r="AD65">
        <v>-1.04</v>
      </c>
      <c r="AE65">
        <v>0.01</v>
      </c>
      <c r="AF65">
        <f t="shared" ref="AF65:AG65" si="62">RANK(U65,U65:U576,1)</f>
        <v>376</v>
      </c>
      <c r="AG65">
        <f t="shared" si="62"/>
        <v>380</v>
      </c>
    </row>
    <row r="66" spans="1:33" x14ac:dyDescent="0.3">
      <c r="A66" t="s">
        <v>144</v>
      </c>
      <c r="B66">
        <v>0.84</v>
      </c>
      <c r="C66">
        <v>0.92</v>
      </c>
      <c r="D66">
        <v>7.6999999999999999E-2</v>
      </c>
      <c r="E66">
        <v>0.32</v>
      </c>
      <c r="F66">
        <v>0.9</v>
      </c>
      <c r="G66">
        <v>-1.46</v>
      </c>
      <c r="H66">
        <v>1.19</v>
      </c>
      <c r="I66">
        <v>-2.15</v>
      </c>
      <c r="J66">
        <v>-2.13</v>
      </c>
      <c r="K66">
        <v>-2.2000000000000002</v>
      </c>
      <c r="L66">
        <v>0.23</v>
      </c>
      <c r="M66">
        <f t="shared" si="0"/>
        <v>30</v>
      </c>
      <c r="N66">
        <f t="shared" si="1"/>
        <v>37</v>
      </c>
      <c r="T66" t="s">
        <v>144</v>
      </c>
      <c r="U66">
        <v>2.8</v>
      </c>
      <c r="V66">
        <v>2.9249999999999998</v>
      </c>
      <c r="W66">
        <v>0.126</v>
      </c>
      <c r="X66">
        <v>0.32</v>
      </c>
      <c r="Y66">
        <v>0.9</v>
      </c>
      <c r="Z66">
        <v>-1.46</v>
      </c>
      <c r="AA66">
        <v>1.19</v>
      </c>
      <c r="AB66">
        <v>-2.15</v>
      </c>
      <c r="AC66">
        <v>-2.13</v>
      </c>
      <c r="AD66">
        <v>-2.2000000000000002</v>
      </c>
      <c r="AE66">
        <v>0.23</v>
      </c>
      <c r="AF66">
        <f t="shared" ref="AF66:AG66" si="63">RANK(U66,U66:U577,1)</f>
        <v>357</v>
      </c>
      <c r="AG66">
        <f t="shared" si="63"/>
        <v>366</v>
      </c>
    </row>
    <row r="67" spans="1:33" x14ac:dyDescent="0.3">
      <c r="A67" t="s">
        <v>145</v>
      </c>
      <c r="B67">
        <v>1.32</v>
      </c>
      <c r="C67">
        <v>1.3129999999999999</v>
      </c>
      <c r="D67">
        <v>-8.0000000000000002E-3</v>
      </c>
      <c r="E67">
        <v>-0.03</v>
      </c>
      <c r="F67">
        <v>-0.36</v>
      </c>
      <c r="G67">
        <v>-0.8</v>
      </c>
      <c r="H67">
        <v>-0.35</v>
      </c>
      <c r="I67">
        <v>0.09</v>
      </c>
      <c r="J67">
        <v>-1.96</v>
      </c>
      <c r="K67">
        <v>-0.21</v>
      </c>
      <c r="L67">
        <v>-1.06</v>
      </c>
      <c r="M67">
        <f t="shared" si="0"/>
        <v>306</v>
      </c>
      <c r="N67">
        <f t="shared" si="1"/>
        <v>309</v>
      </c>
      <c r="T67" t="s">
        <v>145</v>
      </c>
      <c r="U67">
        <v>1.81</v>
      </c>
      <c r="V67">
        <v>1.88</v>
      </c>
      <c r="W67">
        <v>6.7000000000000004E-2</v>
      </c>
      <c r="X67">
        <v>-0.03</v>
      </c>
      <c r="Y67">
        <v>-0.36</v>
      </c>
      <c r="Z67">
        <v>-0.8</v>
      </c>
      <c r="AA67">
        <v>-0.35</v>
      </c>
      <c r="AB67">
        <v>0.09</v>
      </c>
      <c r="AC67">
        <v>-1.96</v>
      </c>
      <c r="AD67">
        <v>-0.21</v>
      </c>
      <c r="AE67">
        <v>-1.06</v>
      </c>
      <c r="AF67">
        <f t="shared" ref="AF67:AG67" si="64">RANK(U67,U67:U578,1)</f>
        <v>170</v>
      </c>
      <c r="AG67">
        <f t="shared" si="64"/>
        <v>176</v>
      </c>
    </row>
    <row r="68" spans="1:33" x14ac:dyDescent="0.3">
      <c r="A68" t="s">
        <v>146</v>
      </c>
      <c r="B68">
        <v>1.47</v>
      </c>
      <c r="C68">
        <v>1.2889999999999999</v>
      </c>
      <c r="D68">
        <v>-0.183</v>
      </c>
      <c r="E68">
        <v>-2.35</v>
      </c>
      <c r="F68">
        <v>-1.02</v>
      </c>
      <c r="G68">
        <v>0.17</v>
      </c>
      <c r="H68">
        <v>0.05</v>
      </c>
      <c r="I68">
        <v>-0.26</v>
      </c>
      <c r="J68">
        <v>0.67</v>
      </c>
      <c r="K68">
        <v>0.15</v>
      </c>
      <c r="L68">
        <v>-0.23</v>
      </c>
      <c r="M68">
        <f t="shared" si="0"/>
        <v>371</v>
      </c>
      <c r="N68">
        <f t="shared" si="1"/>
        <v>284</v>
      </c>
      <c r="T68" t="s">
        <v>146</v>
      </c>
      <c r="U68">
        <v>-0.06</v>
      </c>
      <c r="V68">
        <v>-0.154</v>
      </c>
      <c r="W68">
        <v>-9.1999999999999998E-2</v>
      </c>
      <c r="X68">
        <v>-2.35</v>
      </c>
      <c r="Y68">
        <v>-1.02</v>
      </c>
      <c r="Z68">
        <v>0.17</v>
      </c>
      <c r="AA68">
        <v>0.05</v>
      </c>
      <c r="AB68">
        <v>-0.26</v>
      </c>
      <c r="AC68">
        <v>0.67</v>
      </c>
      <c r="AD68">
        <v>0.15</v>
      </c>
      <c r="AE68">
        <v>-0.23</v>
      </c>
      <c r="AF68">
        <f t="shared" ref="AF68:AG68" si="65">RANK(U68,U68:U579,1)</f>
        <v>3</v>
      </c>
      <c r="AG68">
        <f t="shared" si="65"/>
        <v>6</v>
      </c>
    </row>
    <row r="69" spans="1:33" x14ac:dyDescent="0.3">
      <c r="A69" t="s">
        <v>147</v>
      </c>
      <c r="B69">
        <v>1.47</v>
      </c>
      <c r="C69">
        <v>1.327</v>
      </c>
      <c r="D69">
        <v>-0.13800000000000001</v>
      </c>
      <c r="E69">
        <v>1.6</v>
      </c>
      <c r="F69">
        <v>0.26</v>
      </c>
      <c r="G69">
        <v>1.24</v>
      </c>
      <c r="H69">
        <v>-0.67</v>
      </c>
      <c r="I69">
        <v>2.31</v>
      </c>
      <c r="J69">
        <v>1.28</v>
      </c>
      <c r="K69">
        <v>0.4</v>
      </c>
      <c r="L69">
        <v>0.73</v>
      </c>
      <c r="M69">
        <f t="shared" ref="M69:M132" si="66">RANK(B69,B69:B580,1)</f>
        <v>371</v>
      </c>
      <c r="N69">
        <f t="shared" ref="N69:N132" si="67">RANK(C69,C69:C580,1)</f>
        <v>322</v>
      </c>
      <c r="T69" t="s">
        <v>147</v>
      </c>
      <c r="U69">
        <v>3.27</v>
      </c>
      <c r="V69">
        <v>3.4119999999999999</v>
      </c>
      <c r="W69">
        <v>0.14299999999999999</v>
      </c>
      <c r="X69">
        <v>1.6</v>
      </c>
      <c r="Y69">
        <v>0.26</v>
      </c>
      <c r="Z69">
        <v>1.24</v>
      </c>
      <c r="AA69">
        <v>-0.67</v>
      </c>
      <c r="AB69">
        <v>2.31</v>
      </c>
      <c r="AC69">
        <v>1.28</v>
      </c>
      <c r="AD69">
        <v>0.4</v>
      </c>
      <c r="AE69">
        <v>0.73</v>
      </c>
      <c r="AF69">
        <f t="shared" ref="AF69:AG69" si="68">RANK(U69,U69:U580,1)</f>
        <v>404</v>
      </c>
      <c r="AG69">
        <f t="shared" si="68"/>
        <v>416</v>
      </c>
    </row>
    <row r="70" spans="1:33" x14ac:dyDescent="0.3">
      <c r="A70" t="s">
        <v>148</v>
      </c>
      <c r="B70">
        <v>0.81</v>
      </c>
      <c r="C70">
        <v>1.018</v>
      </c>
      <c r="D70">
        <v>0.20699999999999999</v>
      </c>
      <c r="E70">
        <v>-0.11</v>
      </c>
      <c r="F70">
        <v>1.01</v>
      </c>
      <c r="G70">
        <v>-1.1299999999999999</v>
      </c>
      <c r="H70">
        <v>0.35</v>
      </c>
      <c r="I70">
        <v>0.83</v>
      </c>
      <c r="J70">
        <v>0.19</v>
      </c>
      <c r="K70">
        <v>-1.91</v>
      </c>
      <c r="L70">
        <v>0.76</v>
      </c>
      <c r="M70">
        <f t="shared" si="66"/>
        <v>25</v>
      </c>
      <c r="N70">
        <f t="shared" si="67"/>
        <v>74</v>
      </c>
      <c r="T70" t="s">
        <v>148</v>
      </c>
      <c r="U70">
        <v>2.58</v>
      </c>
      <c r="V70">
        <v>2.6549999999999998</v>
      </c>
      <c r="W70">
        <v>7.8E-2</v>
      </c>
      <c r="X70">
        <v>-0.11</v>
      </c>
      <c r="Y70">
        <v>1.01</v>
      </c>
      <c r="Z70">
        <v>-1.1299999999999999</v>
      </c>
      <c r="AA70">
        <v>0.35</v>
      </c>
      <c r="AB70">
        <v>0.83</v>
      </c>
      <c r="AC70">
        <v>0.19</v>
      </c>
      <c r="AD70">
        <v>-1.91</v>
      </c>
      <c r="AE70">
        <v>0.76</v>
      </c>
      <c r="AF70">
        <f t="shared" ref="AF70:AG70" si="69">RANK(U70,U70:U581,1)</f>
        <v>319</v>
      </c>
      <c r="AG70">
        <f t="shared" si="69"/>
        <v>323</v>
      </c>
    </row>
    <row r="71" spans="1:33" x14ac:dyDescent="0.3">
      <c r="A71" t="s">
        <v>149</v>
      </c>
      <c r="B71">
        <v>0.92</v>
      </c>
      <c r="C71">
        <v>0.96899999999999997</v>
      </c>
      <c r="D71">
        <v>4.8000000000000001E-2</v>
      </c>
      <c r="E71">
        <v>-0.31</v>
      </c>
      <c r="F71">
        <v>0.38</v>
      </c>
      <c r="G71">
        <v>0.11</v>
      </c>
      <c r="H71">
        <v>1.39</v>
      </c>
      <c r="I71">
        <v>-1.52</v>
      </c>
      <c r="J71">
        <v>0.31</v>
      </c>
      <c r="K71">
        <v>-1.55</v>
      </c>
      <c r="L71">
        <v>-0.9</v>
      </c>
      <c r="M71">
        <f t="shared" si="66"/>
        <v>55</v>
      </c>
      <c r="N71">
        <f t="shared" si="67"/>
        <v>52</v>
      </c>
      <c r="T71" t="s">
        <v>149</v>
      </c>
      <c r="U71">
        <v>1.99</v>
      </c>
      <c r="V71">
        <v>2.1749999999999998</v>
      </c>
      <c r="W71">
        <v>0.185</v>
      </c>
      <c r="X71">
        <v>-0.31</v>
      </c>
      <c r="Y71">
        <v>0.38</v>
      </c>
      <c r="Z71">
        <v>0.11</v>
      </c>
      <c r="AA71">
        <v>1.39</v>
      </c>
      <c r="AB71">
        <v>-1.52</v>
      </c>
      <c r="AC71">
        <v>0.31</v>
      </c>
      <c r="AD71">
        <v>-1.55</v>
      </c>
      <c r="AE71">
        <v>-0.9</v>
      </c>
      <c r="AF71">
        <f t="shared" ref="AF71:AG71" si="70">RANK(U71,U71:U582,1)</f>
        <v>205</v>
      </c>
      <c r="AG71">
        <f t="shared" si="70"/>
        <v>234</v>
      </c>
    </row>
    <row r="72" spans="1:33" x14ac:dyDescent="0.3">
      <c r="A72" t="s">
        <v>150</v>
      </c>
      <c r="B72">
        <v>1.67</v>
      </c>
      <c r="C72">
        <v>1.2589999999999999</v>
      </c>
      <c r="D72">
        <v>-0.41399999999999998</v>
      </c>
      <c r="E72">
        <v>1.49</v>
      </c>
      <c r="F72">
        <v>-0.86</v>
      </c>
      <c r="G72">
        <v>1.58</v>
      </c>
      <c r="H72">
        <v>1.1499999999999999</v>
      </c>
      <c r="I72">
        <v>-0.8</v>
      </c>
      <c r="J72">
        <v>2.36</v>
      </c>
      <c r="K72">
        <v>0.09</v>
      </c>
      <c r="L72">
        <v>-2.17</v>
      </c>
      <c r="M72">
        <f t="shared" si="66"/>
        <v>417</v>
      </c>
      <c r="N72">
        <f t="shared" si="67"/>
        <v>262</v>
      </c>
      <c r="T72" t="s">
        <v>150</v>
      </c>
      <c r="U72">
        <v>2.7</v>
      </c>
      <c r="V72">
        <v>2.6970000000000001</v>
      </c>
      <c r="W72">
        <v>-5.0000000000000001E-3</v>
      </c>
      <c r="X72">
        <v>1.49</v>
      </c>
      <c r="Y72">
        <v>-0.86</v>
      </c>
      <c r="Z72">
        <v>1.58</v>
      </c>
      <c r="AA72">
        <v>1.1499999999999999</v>
      </c>
      <c r="AB72">
        <v>-0.8</v>
      </c>
      <c r="AC72">
        <v>2.36</v>
      </c>
      <c r="AD72">
        <v>0.09</v>
      </c>
      <c r="AE72">
        <v>-2.17</v>
      </c>
      <c r="AF72">
        <f t="shared" ref="AF72:AG72" si="71">RANK(U72,U72:U583,1)</f>
        <v>341</v>
      </c>
      <c r="AG72">
        <f t="shared" si="71"/>
        <v>327</v>
      </c>
    </row>
    <row r="73" spans="1:33" x14ac:dyDescent="0.3">
      <c r="A73" t="s">
        <v>151</v>
      </c>
      <c r="B73">
        <v>1.62</v>
      </c>
      <c r="C73">
        <v>1.474</v>
      </c>
      <c r="D73">
        <v>-0.151</v>
      </c>
      <c r="E73">
        <v>0.92</v>
      </c>
      <c r="F73">
        <v>-1.1000000000000001</v>
      </c>
      <c r="G73">
        <v>-1.37</v>
      </c>
      <c r="H73">
        <v>-0.52</v>
      </c>
      <c r="I73">
        <v>0.43</v>
      </c>
      <c r="J73">
        <v>-2.64</v>
      </c>
      <c r="K73">
        <v>0.54</v>
      </c>
      <c r="L73">
        <v>1.04</v>
      </c>
      <c r="M73">
        <f t="shared" si="66"/>
        <v>411</v>
      </c>
      <c r="N73">
        <f t="shared" si="67"/>
        <v>403</v>
      </c>
      <c r="T73" t="s">
        <v>151</v>
      </c>
      <c r="U73">
        <v>2.2200000000000002</v>
      </c>
      <c r="V73">
        <v>2.0859999999999999</v>
      </c>
      <c r="W73">
        <v>-0.13900000000000001</v>
      </c>
      <c r="X73">
        <v>0.92</v>
      </c>
      <c r="Y73">
        <v>-1.1000000000000001</v>
      </c>
      <c r="Z73">
        <v>-1.37</v>
      </c>
      <c r="AA73">
        <v>-0.52</v>
      </c>
      <c r="AB73">
        <v>0.43</v>
      </c>
      <c r="AC73">
        <v>-2.64</v>
      </c>
      <c r="AD73">
        <v>0.54</v>
      </c>
      <c r="AE73">
        <v>1.04</v>
      </c>
      <c r="AF73">
        <f t="shared" ref="AF73:AG73" si="72">RANK(U73,U73:U584,1)</f>
        <v>245</v>
      </c>
      <c r="AG73">
        <f t="shared" si="72"/>
        <v>217</v>
      </c>
    </row>
    <row r="74" spans="1:33" x14ac:dyDescent="0.3">
      <c r="A74" t="s">
        <v>152</v>
      </c>
      <c r="B74">
        <v>1</v>
      </c>
      <c r="C74">
        <v>1.167</v>
      </c>
      <c r="D74">
        <v>0.16800000000000001</v>
      </c>
      <c r="E74">
        <v>-1.03</v>
      </c>
      <c r="F74">
        <v>0.32</v>
      </c>
      <c r="G74">
        <v>0.7</v>
      </c>
      <c r="H74">
        <v>-0.25</v>
      </c>
      <c r="I74">
        <v>-0.11</v>
      </c>
      <c r="J74">
        <v>-1.67</v>
      </c>
      <c r="K74">
        <v>-0.75</v>
      </c>
      <c r="L74">
        <v>-0.22</v>
      </c>
      <c r="M74">
        <f t="shared" si="66"/>
        <v>91</v>
      </c>
      <c r="N74">
        <f t="shared" si="67"/>
        <v>182</v>
      </c>
      <c r="T74" t="s">
        <v>152</v>
      </c>
      <c r="U74">
        <v>1.45</v>
      </c>
      <c r="V74">
        <v>1.62</v>
      </c>
      <c r="W74">
        <v>0.17299999999999999</v>
      </c>
      <c r="X74">
        <v>-1.03</v>
      </c>
      <c r="Y74">
        <v>0.32</v>
      </c>
      <c r="Z74">
        <v>0.7</v>
      </c>
      <c r="AA74">
        <v>-0.25</v>
      </c>
      <c r="AB74">
        <v>-0.11</v>
      </c>
      <c r="AC74">
        <v>-1.67</v>
      </c>
      <c r="AD74">
        <v>-0.75</v>
      </c>
      <c r="AE74">
        <v>-0.22</v>
      </c>
      <c r="AF74">
        <f t="shared" ref="AF74:AG74" si="73">RANK(U74,U74:U585,1)</f>
        <v>104</v>
      </c>
      <c r="AG74">
        <f t="shared" si="73"/>
        <v>127</v>
      </c>
    </row>
    <row r="75" spans="1:33" x14ac:dyDescent="0.3">
      <c r="A75" t="s">
        <v>153</v>
      </c>
      <c r="B75">
        <v>1.36</v>
      </c>
      <c r="C75">
        <v>1.35</v>
      </c>
      <c r="D75">
        <v>-8.9999999999999993E-3</v>
      </c>
      <c r="E75">
        <v>0.13</v>
      </c>
      <c r="F75">
        <v>-1.1499999999999999</v>
      </c>
      <c r="G75">
        <v>-0.53</v>
      </c>
      <c r="H75">
        <v>0.31</v>
      </c>
      <c r="I75">
        <v>0</v>
      </c>
      <c r="J75">
        <v>0.96</v>
      </c>
      <c r="K75">
        <v>1.21</v>
      </c>
      <c r="L75">
        <v>-0.77</v>
      </c>
      <c r="M75">
        <f t="shared" si="66"/>
        <v>327</v>
      </c>
      <c r="N75">
        <f t="shared" si="67"/>
        <v>333</v>
      </c>
      <c r="T75" t="s">
        <v>153</v>
      </c>
      <c r="U75">
        <v>1.66</v>
      </c>
      <c r="V75">
        <v>1.4970000000000001</v>
      </c>
      <c r="W75">
        <v>-0.159</v>
      </c>
      <c r="X75">
        <v>0.13</v>
      </c>
      <c r="Y75">
        <v>-1.1499999999999999</v>
      </c>
      <c r="Z75">
        <v>-0.53</v>
      </c>
      <c r="AA75">
        <v>0.31</v>
      </c>
      <c r="AB75">
        <v>0</v>
      </c>
      <c r="AC75">
        <v>0.96</v>
      </c>
      <c r="AD75">
        <v>1.21</v>
      </c>
      <c r="AE75">
        <v>-0.77</v>
      </c>
      <c r="AF75">
        <f t="shared" ref="AF75:AG75" si="74">RANK(U75,U75:U586,1)</f>
        <v>138</v>
      </c>
      <c r="AG75">
        <f t="shared" si="74"/>
        <v>105</v>
      </c>
    </row>
    <row r="76" spans="1:33" x14ac:dyDescent="0.3">
      <c r="A76" t="s">
        <v>154</v>
      </c>
      <c r="B76">
        <v>1.1499999999999999</v>
      </c>
      <c r="C76">
        <v>1.212</v>
      </c>
      <c r="D76">
        <v>5.8000000000000003E-2</v>
      </c>
      <c r="E76">
        <v>-0.59</v>
      </c>
      <c r="F76">
        <v>-0.56999999999999995</v>
      </c>
      <c r="G76">
        <v>-0.76</v>
      </c>
      <c r="H76">
        <v>0.68</v>
      </c>
      <c r="I76">
        <v>0.91</v>
      </c>
      <c r="J76">
        <v>0.68</v>
      </c>
      <c r="K76">
        <v>-0.89</v>
      </c>
      <c r="L76">
        <v>0.22</v>
      </c>
      <c r="M76">
        <f t="shared" si="66"/>
        <v>195</v>
      </c>
      <c r="N76">
        <f t="shared" si="67"/>
        <v>215</v>
      </c>
      <c r="T76" t="s">
        <v>154</v>
      </c>
      <c r="U76">
        <v>1.34</v>
      </c>
      <c r="V76">
        <v>1.365</v>
      </c>
      <c r="W76">
        <v>0.03</v>
      </c>
      <c r="X76">
        <v>-0.59</v>
      </c>
      <c r="Y76">
        <v>-0.56999999999999995</v>
      </c>
      <c r="Z76">
        <v>-0.76</v>
      </c>
      <c r="AA76">
        <v>0.68</v>
      </c>
      <c r="AB76">
        <v>0.91</v>
      </c>
      <c r="AC76">
        <v>0.68</v>
      </c>
      <c r="AD76">
        <v>-0.89</v>
      </c>
      <c r="AE76">
        <v>0.22</v>
      </c>
      <c r="AF76">
        <f t="shared" ref="AF76:AG76" si="75">RANK(U76,U76:U587,1)</f>
        <v>85</v>
      </c>
      <c r="AG76">
        <f t="shared" si="75"/>
        <v>91</v>
      </c>
    </row>
    <row r="77" spans="1:33" x14ac:dyDescent="0.3">
      <c r="A77" t="s">
        <v>155</v>
      </c>
      <c r="B77">
        <v>1.38</v>
      </c>
      <c r="C77">
        <v>1.5389999999999999</v>
      </c>
      <c r="D77">
        <v>0.155</v>
      </c>
      <c r="E77">
        <v>1.92</v>
      </c>
      <c r="F77">
        <v>-1.07</v>
      </c>
      <c r="G77">
        <v>0.56000000000000005</v>
      </c>
      <c r="H77">
        <v>-0.68</v>
      </c>
      <c r="I77">
        <v>-0.91</v>
      </c>
      <c r="J77">
        <v>0.89</v>
      </c>
      <c r="K77">
        <v>-1.48</v>
      </c>
      <c r="L77">
        <v>-1.38</v>
      </c>
      <c r="M77">
        <f t="shared" si="66"/>
        <v>333</v>
      </c>
      <c r="N77">
        <f t="shared" si="67"/>
        <v>420</v>
      </c>
      <c r="T77" t="s">
        <v>155</v>
      </c>
      <c r="U77">
        <v>2.94</v>
      </c>
      <c r="V77">
        <v>2.8719999999999999</v>
      </c>
      <c r="W77">
        <v>-6.9000000000000006E-2</v>
      </c>
      <c r="X77">
        <v>1.92</v>
      </c>
      <c r="Y77">
        <v>-1.07</v>
      </c>
      <c r="Z77">
        <v>0.56000000000000005</v>
      </c>
      <c r="AA77">
        <v>-0.68</v>
      </c>
      <c r="AB77">
        <v>-0.91</v>
      </c>
      <c r="AC77">
        <v>0.89</v>
      </c>
      <c r="AD77">
        <v>-1.48</v>
      </c>
      <c r="AE77">
        <v>-1.38</v>
      </c>
      <c r="AF77">
        <f t="shared" ref="AF77:AG77" si="76">RANK(U77,U77:U588,1)</f>
        <v>359</v>
      </c>
      <c r="AG77">
        <f t="shared" si="76"/>
        <v>350</v>
      </c>
    </row>
    <row r="78" spans="1:33" x14ac:dyDescent="0.3">
      <c r="A78" t="s">
        <v>156</v>
      </c>
      <c r="B78">
        <v>0.94</v>
      </c>
      <c r="C78">
        <v>1.129</v>
      </c>
      <c r="D78">
        <v>0.192</v>
      </c>
      <c r="E78">
        <v>-7.0000000000000007E-2</v>
      </c>
      <c r="F78">
        <v>0.62</v>
      </c>
      <c r="G78">
        <v>-0.23</v>
      </c>
      <c r="H78">
        <v>-7.0000000000000007E-2</v>
      </c>
      <c r="I78">
        <v>0.35</v>
      </c>
      <c r="J78">
        <v>1.45</v>
      </c>
      <c r="K78">
        <v>-1.36</v>
      </c>
      <c r="L78">
        <v>0.34</v>
      </c>
      <c r="M78">
        <f t="shared" si="66"/>
        <v>64</v>
      </c>
      <c r="N78">
        <f t="shared" si="67"/>
        <v>149</v>
      </c>
      <c r="T78" t="s">
        <v>156</v>
      </c>
      <c r="U78">
        <v>2.3199999999999998</v>
      </c>
      <c r="V78">
        <v>2.4540000000000002</v>
      </c>
      <c r="W78">
        <v>0.13900000000000001</v>
      </c>
      <c r="X78">
        <v>-7.0000000000000007E-2</v>
      </c>
      <c r="Y78">
        <v>0.62</v>
      </c>
      <c r="Z78">
        <v>-0.23</v>
      </c>
      <c r="AA78">
        <v>-7.0000000000000007E-2</v>
      </c>
      <c r="AB78">
        <v>0.35</v>
      </c>
      <c r="AC78">
        <v>1.45</v>
      </c>
      <c r="AD78">
        <v>-1.36</v>
      </c>
      <c r="AE78">
        <v>0.34</v>
      </c>
      <c r="AF78">
        <f t="shared" ref="AF78:AG78" si="77">RANK(U78,U78:U589,1)</f>
        <v>265</v>
      </c>
      <c r="AG78">
        <f t="shared" si="77"/>
        <v>280</v>
      </c>
    </row>
    <row r="79" spans="1:33" x14ac:dyDescent="0.3">
      <c r="A79" t="s">
        <v>157</v>
      </c>
      <c r="B79">
        <v>1.45</v>
      </c>
      <c r="C79">
        <v>1.345</v>
      </c>
      <c r="D79">
        <v>-0.107</v>
      </c>
      <c r="E79">
        <v>-2.2000000000000002</v>
      </c>
      <c r="F79">
        <v>-0.86</v>
      </c>
      <c r="G79">
        <v>1</v>
      </c>
      <c r="H79">
        <v>-0.46</v>
      </c>
      <c r="I79">
        <v>0.77</v>
      </c>
      <c r="J79">
        <v>0.49</v>
      </c>
      <c r="K79">
        <v>0.47</v>
      </c>
      <c r="L79">
        <v>-1.64</v>
      </c>
      <c r="M79">
        <f t="shared" si="66"/>
        <v>360</v>
      </c>
      <c r="N79">
        <f t="shared" si="67"/>
        <v>323</v>
      </c>
      <c r="T79" t="s">
        <v>157</v>
      </c>
      <c r="U79">
        <v>0.1</v>
      </c>
      <c r="V79">
        <v>0.06</v>
      </c>
      <c r="W79">
        <v>-3.7999999999999999E-2</v>
      </c>
      <c r="X79">
        <v>-2.2000000000000002</v>
      </c>
      <c r="Y79">
        <v>-0.86</v>
      </c>
      <c r="Z79">
        <v>1</v>
      </c>
      <c r="AA79">
        <v>-0.46</v>
      </c>
      <c r="AB79">
        <v>0.77</v>
      </c>
      <c r="AC79">
        <v>0.49</v>
      </c>
      <c r="AD79">
        <v>0.47</v>
      </c>
      <c r="AE79">
        <v>-1.64</v>
      </c>
      <c r="AF79">
        <f t="shared" ref="AF79:AG79" si="78">RANK(U79,U79:U590,1)</f>
        <v>6</v>
      </c>
      <c r="AG79">
        <f t="shared" si="78"/>
        <v>10</v>
      </c>
    </row>
    <row r="80" spans="1:33" x14ac:dyDescent="0.3">
      <c r="A80" t="s">
        <v>158</v>
      </c>
      <c r="B80">
        <v>1.1299999999999999</v>
      </c>
      <c r="C80">
        <v>0.84099999999999997</v>
      </c>
      <c r="D80">
        <v>-0.28799999999999998</v>
      </c>
      <c r="E80">
        <v>-1.02</v>
      </c>
      <c r="F80">
        <v>0.21</v>
      </c>
      <c r="G80">
        <v>1.71</v>
      </c>
      <c r="H80">
        <v>2.48</v>
      </c>
      <c r="I80">
        <v>0.17</v>
      </c>
      <c r="J80">
        <v>0.19</v>
      </c>
      <c r="K80">
        <v>1.17</v>
      </c>
      <c r="L80">
        <v>-1.45</v>
      </c>
      <c r="M80">
        <f t="shared" si="66"/>
        <v>176</v>
      </c>
      <c r="N80">
        <f t="shared" si="67"/>
        <v>15</v>
      </c>
      <c r="T80" t="s">
        <v>158</v>
      </c>
      <c r="U80">
        <v>1.39</v>
      </c>
      <c r="V80">
        <v>1.5629999999999999</v>
      </c>
      <c r="W80">
        <v>0.17599999999999999</v>
      </c>
      <c r="X80">
        <v>-1.02</v>
      </c>
      <c r="Y80">
        <v>0.21</v>
      </c>
      <c r="Z80">
        <v>1.71</v>
      </c>
      <c r="AA80">
        <v>2.48</v>
      </c>
      <c r="AB80">
        <v>0.17</v>
      </c>
      <c r="AC80">
        <v>0.19</v>
      </c>
      <c r="AD80">
        <v>1.17</v>
      </c>
      <c r="AE80">
        <v>-1.45</v>
      </c>
      <c r="AF80">
        <f t="shared" ref="AF80:AG80" si="79">RANK(U80,U80:U591,1)</f>
        <v>89</v>
      </c>
      <c r="AG80">
        <f t="shared" si="79"/>
        <v>114</v>
      </c>
    </row>
    <row r="81" spans="1:33" x14ac:dyDescent="0.3">
      <c r="A81" t="s">
        <v>159</v>
      </c>
      <c r="B81">
        <v>1.06</v>
      </c>
      <c r="C81">
        <v>1.179</v>
      </c>
      <c r="D81">
        <v>0.11600000000000001</v>
      </c>
      <c r="E81">
        <v>-0.63</v>
      </c>
      <c r="F81">
        <v>1.06</v>
      </c>
      <c r="G81">
        <v>0.64</v>
      </c>
      <c r="H81">
        <v>-1.39</v>
      </c>
      <c r="I81">
        <v>-0.89</v>
      </c>
      <c r="J81">
        <v>0.64</v>
      </c>
      <c r="K81">
        <v>0.6</v>
      </c>
      <c r="L81">
        <v>-0.57999999999999996</v>
      </c>
      <c r="M81">
        <f t="shared" si="66"/>
        <v>135</v>
      </c>
      <c r="N81">
        <f t="shared" si="67"/>
        <v>188</v>
      </c>
      <c r="T81" t="s">
        <v>159</v>
      </c>
      <c r="U81">
        <v>2.2599999999999998</v>
      </c>
      <c r="V81">
        <v>2.2999999999999998</v>
      </c>
      <c r="W81">
        <v>4.2000000000000003E-2</v>
      </c>
      <c r="X81">
        <v>-0.63</v>
      </c>
      <c r="Y81">
        <v>1.06</v>
      </c>
      <c r="Z81">
        <v>0.64</v>
      </c>
      <c r="AA81">
        <v>-1.39</v>
      </c>
      <c r="AB81">
        <v>-0.89</v>
      </c>
      <c r="AC81">
        <v>0.64</v>
      </c>
      <c r="AD81">
        <v>0.6</v>
      </c>
      <c r="AE81">
        <v>-0.57999999999999996</v>
      </c>
      <c r="AF81">
        <f t="shared" ref="AF81:AG81" si="80">RANK(U81,U81:U592,1)</f>
        <v>249</v>
      </c>
      <c r="AG81">
        <f t="shared" si="80"/>
        <v>246</v>
      </c>
    </row>
    <row r="82" spans="1:33" x14ac:dyDescent="0.3">
      <c r="A82" t="s">
        <v>160</v>
      </c>
      <c r="B82">
        <v>0.72</v>
      </c>
      <c r="C82">
        <v>0.90300000000000002</v>
      </c>
      <c r="D82">
        <v>0.18</v>
      </c>
      <c r="E82">
        <v>-0.57999999999999996</v>
      </c>
      <c r="F82">
        <v>1.77</v>
      </c>
      <c r="G82">
        <v>-1.17</v>
      </c>
      <c r="H82">
        <v>0.01</v>
      </c>
      <c r="I82">
        <v>-0.36</v>
      </c>
      <c r="J82">
        <v>-0.59</v>
      </c>
      <c r="K82">
        <v>-0.86</v>
      </c>
      <c r="L82">
        <v>-0.45</v>
      </c>
      <c r="M82">
        <f t="shared" si="66"/>
        <v>7</v>
      </c>
      <c r="N82">
        <f t="shared" si="67"/>
        <v>30</v>
      </c>
      <c r="T82" t="s">
        <v>160</v>
      </c>
      <c r="U82">
        <v>3.02</v>
      </c>
      <c r="V82">
        <v>2.766</v>
      </c>
      <c r="W82">
        <v>-0.254</v>
      </c>
      <c r="X82">
        <v>-0.57999999999999996</v>
      </c>
      <c r="Y82">
        <v>1.77</v>
      </c>
      <c r="Z82">
        <v>-1.17</v>
      </c>
      <c r="AA82">
        <v>0.01</v>
      </c>
      <c r="AB82">
        <v>-0.36</v>
      </c>
      <c r="AC82">
        <v>-0.59</v>
      </c>
      <c r="AD82">
        <v>-0.86</v>
      </c>
      <c r="AE82">
        <v>-0.45</v>
      </c>
      <c r="AF82">
        <f t="shared" ref="AF82:AG82" si="81">RANK(U82,U82:U593,1)</f>
        <v>369</v>
      </c>
      <c r="AG82">
        <f t="shared" si="81"/>
        <v>333</v>
      </c>
    </row>
    <row r="83" spans="1:33" x14ac:dyDescent="0.3">
      <c r="A83" t="s">
        <v>161</v>
      </c>
      <c r="B83">
        <v>0.96</v>
      </c>
      <c r="C83">
        <v>1.218</v>
      </c>
      <c r="D83">
        <v>0.255</v>
      </c>
      <c r="E83">
        <v>0.4</v>
      </c>
      <c r="F83">
        <v>-0.3</v>
      </c>
      <c r="G83">
        <v>0.05</v>
      </c>
      <c r="H83">
        <v>0.57999999999999996</v>
      </c>
      <c r="I83">
        <v>-0.13</v>
      </c>
      <c r="J83">
        <v>-0.43</v>
      </c>
      <c r="K83">
        <v>-1.99</v>
      </c>
      <c r="L83">
        <v>-0.49</v>
      </c>
      <c r="M83">
        <f t="shared" si="66"/>
        <v>70</v>
      </c>
      <c r="N83">
        <f t="shared" si="67"/>
        <v>216</v>
      </c>
      <c r="T83" t="s">
        <v>161</v>
      </c>
      <c r="U83">
        <v>2.15</v>
      </c>
      <c r="V83">
        <v>2.2749999999999999</v>
      </c>
      <c r="W83">
        <v>0.129</v>
      </c>
      <c r="X83">
        <v>0.4</v>
      </c>
      <c r="Y83">
        <v>-0.3</v>
      </c>
      <c r="Z83">
        <v>0.05</v>
      </c>
      <c r="AA83">
        <v>0.57999999999999996</v>
      </c>
      <c r="AB83">
        <v>-0.13</v>
      </c>
      <c r="AC83">
        <v>-0.43</v>
      </c>
      <c r="AD83">
        <v>-1.99</v>
      </c>
      <c r="AE83">
        <v>-0.49</v>
      </c>
      <c r="AF83">
        <f t="shared" ref="AF83:AG83" si="82">RANK(U83,U83:U594,1)</f>
        <v>230</v>
      </c>
      <c r="AG83">
        <f t="shared" si="82"/>
        <v>241</v>
      </c>
    </row>
    <row r="84" spans="1:33" x14ac:dyDescent="0.3">
      <c r="A84" t="s">
        <v>162</v>
      </c>
      <c r="B84">
        <v>1.54</v>
      </c>
      <c r="C84">
        <v>1.4319999999999999</v>
      </c>
      <c r="D84">
        <v>-0.107</v>
      </c>
      <c r="E84">
        <v>-1.04</v>
      </c>
      <c r="F84">
        <v>0.01</v>
      </c>
      <c r="G84">
        <v>0.93</v>
      </c>
      <c r="H84">
        <v>-1.94</v>
      </c>
      <c r="I84">
        <v>1.1599999999999999</v>
      </c>
      <c r="J84">
        <v>1.23</v>
      </c>
      <c r="K84">
        <v>-0.47</v>
      </c>
      <c r="L84">
        <v>0.12</v>
      </c>
      <c r="M84">
        <f t="shared" si="66"/>
        <v>376</v>
      </c>
      <c r="N84">
        <f t="shared" si="67"/>
        <v>374</v>
      </c>
      <c r="T84" t="s">
        <v>162</v>
      </c>
      <c r="U84">
        <v>1.27</v>
      </c>
      <c r="V84">
        <v>1.39</v>
      </c>
      <c r="W84">
        <v>0.122</v>
      </c>
      <c r="X84">
        <v>-1.04</v>
      </c>
      <c r="Y84">
        <v>0.01</v>
      </c>
      <c r="Z84">
        <v>0.93</v>
      </c>
      <c r="AA84">
        <v>-1.94</v>
      </c>
      <c r="AB84">
        <v>1.1599999999999999</v>
      </c>
      <c r="AC84">
        <v>1.23</v>
      </c>
      <c r="AD84">
        <v>-0.47</v>
      </c>
      <c r="AE84">
        <v>0.12</v>
      </c>
      <c r="AF84">
        <f t="shared" ref="AF84:AG84" si="83">RANK(U84,U84:U595,1)</f>
        <v>73</v>
      </c>
      <c r="AG84">
        <f t="shared" si="83"/>
        <v>92</v>
      </c>
    </row>
    <row r="85" spans="1:33" x14ac:dyDescent="0.3">
      <c r="A85" t="s">
        <v>163</v>
      </c>
      <c r="B85">
        <v>1.82</v>
      </c>
      <c r="C85">
        <v>1.4159999999999999</v>
      </c>
      <c r="D85">
        <v>-0.40899999999999997</v>
      </c>
      <c r="E85">
        <v>-1.35</v>
      </c>
      <c r="F85">
        <v>-0.5</v>
      </c>
      <c r="G85">
        <v>-1.27</v>
      </c>
      <c r="H85">
        <v>-1.46</v>
      </c>
      <c r="I85">
        <v>-0.02</v>
      </c>
      <c r="J85">
        <v>0.69</v>
      </c>
      <c r="K85">
        <v>0.28999999999999998</v>
      </c>
      <c r="L85">
        <v>-0.11</v>
      </c>
      <c r="M85">
        <f t="shared" si="66"/>
        <v>415</v>
      </c>
      <c r="N85">
        <f t="shared" si="67"/>
        <v>367</v>
      </c>
      <c r="T85" t="s">
        <v>163</v>
      </c>
      <c r="U85">
        <v>0.83</v>
      </c>
      <c r="V85">
        <v>0.81899999999999995</v>
      </c>
      <c r="W85">
        <v>-7.0000000000000001E-3</v>
      </c>
      <c r="X85">
        <v>-1.35</v>
      </c>
      <c r="Y85">
        <v>-0.5</v>
      </c>
      <c r="Z85">
        <v>-1.27</v>
      </c>
      <c r="AA85">
        <v>-1.46</v>
      </c>
      <c r="AB85">
        <v>-0.02</v>
      </c>
      <c r="AC85">
        <v>0.69</v>
      </c>
      <c r="AD85">
        <v>0.28999999999999998</v>
      </c>
      <c r="AE85">
        <v>-0.11</v>
      </c>
      <c r="AF85">
        <f t="shared" ref="AF85:AG85" si="84">RANK(U85,U85:U596,1)</f>
        <v>32</v>
      </c>
      <c r="AG85">
        <f t="shared" si="84"/>
        <v>35</v>
      </c>
    </row>
    <row r="86" spans="1:33" x14ac:dyDescent="0.3">
      <c r="A86" t="s">
        <v>164</v>
      </c>
      <c r="B86">
        <v>1.33</v>
      </c>
      <c r="C86">
        <v>1.4019999999999999</v>
      </c>
      <c r="D86">
        <v>7.3999999999999996E-2</v>
      </c>
      <c r="E86">
        <v>-0.33</v>
      </c>
      <c r="F86">
        <v>-0.79</v>
      </c>
      <c r="G86">
        <v>0.99</v>
      </c>
      <c r="H86">
        <v>-0.54</v>
      </c>
      <c r="I86">
        <v>-0.32</v>
      </c>
      <c r="J86">
        <v>0.53</v>
      </c>
      <c r="K86">
        <v>-1.1599999999999999</v>
      </c>
      <c r="L86">
        <v>1.41</v>
      </c>
      <c r="M86">
        <f t="shared" si="66"/>
        <v>306</v>
      </c>
      <c r="N86">
        <f t="shared" si="67"/>
        <v>361</v>
      </c>
      <c r="T86" t="s">
        <v>164</v>
      </c>
      <c r="U86">
        <v>1.44</v>
      </c>
      <c r="V86">
        <v>1.446</v>
      </c>
      <c r="W86">
        <v>0.01</v>
      </c>
      <c r="X86">
        <v>-0.33</v>
      </c>
      <c r="Y86">
        <v>-0.79</v>
      </c>
      <c r="Z86">
        <v>0.99</v>
      </c>
      <c r="AA86">
        <v>-0.54</v>
      </c>
      <c r="AB86">
        <v>-0.32</v>
      </c>
      <c r="AC86">
        <v>0.53</v>
      </c>
      <c r="AD86">
        <v>-1.1599999999999999</v>
      </c>
      <c r="AE86">
        <v>1.41</v>
      </c>
      <c r="AF86">
        <f t="shared" ref="AF86:AG86" si="85">RANK(U86,U86:U597,1)</f>
        <v>97</v>
      </c>
      <c r="AG86">
        <f t="shared" si="85"/>
        <v>98</v>
      </c>
    </row>
    <row r="87" spans="1:33" x14ac:dyDescent="0.3">
      <c r="A87" t="s">
        <v>165</v>
      </c>
      <c r="B87">
        <v>1.62</v>
      </c>
      <c r="C87">
        <v>1.46</v>
      </c>
      <c r="D87">
        <v>-0.16400000000000001</v>
      </c>
      <c r="E87">
        <v>1.06</v>
      </c>
      <c r="F87">
        <v>-2.14</v>
      </c>
      <c r="G87">
        <v>-2.06</v>
      </c>
      <c r="H87">
        <v>0.93</v>
      </c>
      <c r="I87">
        <v>-0.13</v>
      </c>
      <c r="J87">
        <v>1.6</v>
      </c>
      <c r="K87">
        <v>0.01</v>
      </c>
      <c r="L87">
        <v>1.52</v>
      </c>
      <c r="M87">
        <f t="shared" si="66"/>
        <v>399</v>
      </c>
      <c r="N87">
        <f t="shared" si="67"/>
        <v>385</v>
      </c>
      <c r="T87" t="s">
        <v>165</v>
      </c>
      <c r="U87">
        <v>2.09</v>
      </c>
      <c r="V87">
        <v>1.5509999999999999</v>
      </c>
      <c r="W87">
        <v>-0.53800000000000003</v>
      </c>
      <c r="X87">
        <v>1.06</v>
      </c>
      <c r="Y87">
        <v>-2.14</v>
      </c>
      <c r="Z87">
        <v>-2.06</v>
      </c>
      <c r="AA87">
        <v>0.93</v>
      </c>
      <c r="AB87">
        <v>-0.13</v>
      </c>
      <c r="AC87">
        <v>1.6</v>
      </c>
      <c r="AD87">
        <v>0.01</v>
      </c>
      <c r="AE87">
        <v>1.52</v>
      </c>
      <c r="AF87">
        <f t="shared" ref="AF87:AG87" si="86">RANK(U87,U87:U598,1)</f>
        <v>215</v>
      </c>
      <c r="AG87">
        <f t="shared" si="86"/>
        <v>107</v>
      </c>
    </row>
    <row r="88" spans="1:33" x14ac:dyDescent="0.3">
      <c r="A88" t="s">
        <v>166</v>
      </c>
      <c r="B88">
        <v>1.02</v>
      </c>
      <c r="C88">
        <v>1.1180000000000001</v>
      </c>
      <c r="D88">
        <v>9.6000000000000002E-2</v>
      </c>
      <c r="E88">
        <v>-0.15</v>
      </c>
      <c r="F88">
        <v>0</v>
      </c>
      <c r="G88">
        <v>-0.71</v>
      </c>
      <c r="H88">
        <v>0.56999999999999995</v>
      </c>
      <c r="I88">
        <v>-1.31</v>
      </c>
      <c r="J88">
        <v>-2.27</v>
      </c>
      <c r="K88">
        <v>0.26</v>
      </c>
      <c r="L88">
        <v>0.22</v>
      </c>
      <c r="M88">
        <f t="shared" si="66"/>
        <v>102</v>
      </c>
      <c r="N88">
        <f t="shared" si="67"/>
        <v>133</v>
      </c>
      <c r="T88" t="s">
        <v>166</v>
      </c>
      <c r="U88">
        <v>1.89</v>
      </c>
      <c r="V88">
        <v>2.012</v>
      </c>
      <c r="W88">
        <v>0.123</v>
      </c>
      <c r="X88">
        <v>-0.15</v>
      </c>
      <c r="Y88">
        <v>0</v>
      </c>
      <c r="Z88">
        <v>-0.71</v>
      </c>
      <c r="AA88">
        <v>0.56999999999999995</v>
      </c>
      <c r="AB88">
        <v>-1.31</v>
      </c>
      <c r="AC88">
        <v>-2.27</v>
      </c>
      <c r="AD88">
        <v>0.26</v>
      </c>
      <c r="AE88">
        <v>0.22</v>
      </c>
      <c r="AF88">
        <f t="shared" ref="AF88:AG88" si="87">RANK(U88,U88:U599,1)</f>
        <v>169</v>
      </c>
      <c r="AG88">
        <f t="shared" si="87"/>
        <v>190</v>
      </c>
    </row>
    <row r="89" spans="1:33" x14ac:dyDescent="0.3">
      <c r="A89" t="s">
        <v>167</v>
      </c>
      <c r="B89">
        <v>1.18</v>
      </c>
      <c r="C89">
        <v>1.3240000000000001</v>
      </c>
      <c r="D89">
        <v>0.14899999999999999</v>
      </c>
      <c r="E89">
        <v>0.08</v>
      </c>
      <c r="F89">
        <v>-1.05</v>
      </c>
      <c r="G89">
        <v>0.46</v>
      </c>
      <c r="H89">
        <v>0.56000000000000005</v>
      </c>
      <c r="I89">
        <v>1.6</v>
      </c>
      <c r="J89">
        <v>-0.17</v>
      </c>
      <c r="K89">
        <v>0.61</v>
      </c>
      <c r="L89">
        <v>1.39</v>
      </c>
      <c r="M89">
        <f t="shared" si="66"/>
        <v>206</v>
      </c>
      <c r="N89">
        <f t="shared" si="67"/>
        <v>309</v>
      </c>
      <c r="T89" t="s">
        <v>167</v>
      </c>
      <c r="U89">
        <v>1.65</v>
      </c>
      <c r="V89">
        <v>1.556</v>
      </c>
      <c r="W89">
        <v>-9.2999999999999999E-2</v>
      </c>
      <c r="X89">
        <v>0.08</v>
      </c>
      <c r="Y89">
        <v>-1.05</v>
      </c>
      <c r="Z89">
        <v>0.46</v>
      </c>
      <c r="AA89">
        <v>0.56000000000000005</v>
      </c>
      <c r="AB89">
        <v>1.6</v>
      </c>
      <c r="AC89">
        <v>-0.17</v>
      </c>
      <c r="AD89">
        <v>0.61</v>
      </c>
      <c r="AE89">
        <v>1.39</v>
      </c>
      <c r="AF89">
        <f t="shared" ref="AF89:AG89" si="88">RANK(U89,U89:U600,1)</f>
        <v>126</v>
      </c>
      <c r="AG89">
        <f t="shared" si="88"/>
        <v>109</v>
      </c>
    </row>
    <row r="90" spans="1:33" x14ac:dyDescent="0.3">
      <c r="A90" t="s">
        <v>168</v>
      </c>
      <c r="B90">
        <v>1.34</v>
      </c>
      <c r="C90">
        <v>1.3180000000000001</v>
      </c>
      <c r="D90">
        <v>-2.4E-2</v>
      </c>
      <c r="E90">
        <v>-1.62</v>
      </c>
      <c r="F90">
        <v>-0.53</v>
      </c>
      <c r="G90">
        <v>0.75</v>
      </c>
      <c r="H90">
        <v>-0.49</v>
      </c>
      <c r="I90">
        <v>0.66</v>
      </c>
      <c r="J90">
        <v>0</v>
      </c>
      <c r="K90">
        <v>-0.88</v>
      </c>
      <c r="L90">
        <v>1.1200000000000001</v>
      </c>
      <c r="M90">
        <f t="shared" si="66"/>
        <v>307</v>
      </c>
      <c r="N90">
        <f t="shared" si="67"/>
        <v>302</v>
      </c>
      <c r="T90" t="s">
        <v>168</v>
      </c>
      <c r="U90">
        <v>0.63</v>
      </c>
      <c r="V90">
        <v>0.68799999999999994</v>
      </c>
      <c r="W90">
        <v>6.3E-2</v>
      </c>
      <c r="X90">
        <v>-1.62</v>
      </c>
      <c r="Y90">
        <v>-0.53</v>
      </c>
      <c r="Z90">
        <v>0.75</v>
      </c>
      <c r="AA90">
        <v>-0.49</v>
      </c>
      <c r="AB90">
        <v>0.66</v>
      </c>
      <c r="AC90">
        <v>0</v>
      </c>
      <c r="AD90">
        <v>-0.88</v>
      </c>
      <c r="AE90">
        <v>1.1200000000000001</v>
      </c>
      <c r="AF90">
        <f t="shared" ref="AF90:AG90" si="89">RANK(U90,U90:U601,1)</f>
        <v>18</v>
      </c>
      <c r="AG90">
        <f t="shared" si="89"/>
        <v>24</v>
      </c>
    </row>
    <row r="91" spans="1:33" x14ac:dyDescent="0.3">
      <c r="A91" t="s">
        <v>169</v>
      </c>
      <c r="B91">
        <v>1.04</v>
      </c>
      <c r="C91">
        <v>0.95399999999999996</v>
      </c>
      <c r="D91">
        <v>-8.1000000000000003E-2</v>
      </c>
      <c r="E91">
        <v>0.47</v>
      </c>
      <c r="F91">
        <v>1.19</v>
      </c>
      <c r="G91">
        <v>-0.14000000000000001</v>
      </c>
      <c r="H91">
        <v>0.5</v>
      </c>
      <c r="I91">
        <v>-2</v>
      </c>
      <c r="J91">
        <v>0.78</v>
      </c>
      <c r="K91">
        <v>-0.01</v>
      </c>
      <c r="L91">
        <v>-1.96</v>
      </c>
      <c r="M91">
        <f t="shared" si="66"/>
        <v>118</v>
      </c>
      <c r="N91">
        <f t="shared" si="67"/>
        <v>42</v>
      </c>
      <c r="T91" t="s">
        <v>169</v>
      </c>
      <c r="U91">
        <v>3.15</v>
      </c>
      <c r="V91">
        <v>3.1709999999999998</v>
      </c>
      <c r="W91">
        <v>2.1999999999999999E-2</v>
      </c>
      <c r="X91">
        <v>0.47</v>
      </c>
      <c r="Y91">
        <v>1.19</v>
      </c>
      <c r="Z91">
        <v>-0.14000000000000001</v>
      </c>
      <c r="AA91">
        <v>0.5</v>
      </c>
      <c r="AB91">
        <v>-2</v>
      </c>
      <c r="AC91">
        <v>0.78</v>
      </c>
      <c r="AD91">
        <v>-0.01</v>
      </c>
      <c r="AE91">
        <v>-1.96</v>
      </c>
      <c r="AF91">
        <f t="shared" ref="AF91:AG91" si="90">RANK(U91,U91:U602,1)</f>
        <v>373</v>
      </c>
      <c r="AG91">
        <f t="shared" si="90"/>
        <v>371</v>
      </c>
    </row>
    <row r="92" spans="1:33" x14ac:dyDescent="0.3">
      <c r="A92" t="s">
        <v>170</v>
      </c>
      <c r="B92">
        <v>1.04</v>
      </c>
      <c r="C92">
        <v>1.016</v>
      </c>
      <c r="D92">
        <v>-2.3E-2</v>
      </c>
      <c r="E92">
        <v>-0.32</v>
      </c>
      <c r="F92">
        <v>1.66</v>
      </c>
      <c r="G92">
        <v>1.37</v>
      </c>
      <c r="H92">
        <v>-0.55000000000000004</v>
      </c>
      <c r="I92">
        <v>0.2</v>
      </c>
      <c r="J92">
        <v>-1.52</v>
      </c>
      <c r="K92">
        <v>-0.93</v>
      </c>
      <c r="L92">
        <v>0.55000000000000004</v>
      </c>
      <c r="M92">
        <f t="shared" si="66"/>
        <v>118</v>
      </c>
      <c r="N92">
        <f t="shared" si="67"/>
        <v>68</v>
      </c>
      <c r="T92" t="s">
        <v>170</v>
      </c>
      <c r="U92">
        <v>3.07</v>
      </c>
      <c r="V92">
        <v>2.9359999999999999</v>
      </c>
      <c r="W92">
        <v>-0.13400000000000001</v>
      </c>
      <c r="X92">
        <v>-0.32</v>
      </c>
      <c r="Y92">
        <v>1.66</v>
      </c>
      <c r="Z92">
        <v>1.37</v>
      </c>
      <c r="AA92">
        <v>-0.55000000000000004</v>
      </c>
      <c r="AB92">
        <v>0.2</v>
      </c>
      <c r="AC92">
        <v>-1.52</v>
      </c>
      <c r="AD92">
        <v>-0.93</v>
      </c>
      <c r="AE92">
        <v>0.55000000000000004</v>
      </c>
      <c r="AF92">
        <f t="shared" ref="AF92:AG92" si="91">RANK(U92,U92:U603,1)</f>
        <v>366</v>
      </c>
      <c r="AG92">
        <f t="shared" si="91"/>
        <v>343</v>
      </c>
    </row>
    <row r="93" spans="1:33" x14ac:dyDescent="0.3">
      <c r="A93" t="s">
        <v>171</v>
      </c>
      <c r="B93">
        <v>1.46</v>
      </c>
      <c r="C93">
        <v>1.321</v>
      </c>
      <c r="D93">
        <v>-0.13900000000000001</v>
      </c>
      <c r="E93">
        <v>-1.89</v>
      </c>
      <c r="F93">
        <v>-1.55</v>
      </c>
      <c r="G93">
        <v>0.04</v>
      </c>
      <c r="H93">
        <v>0.68</v>
      </c>
      <c r="I93">
        <v>0.38</v>
      </c>
      <c r="J93">
        <v>-0.51</v>
      </c>
      <c r="K93">
        <v>0.48</v>
      </c>
      <c r="L93">
        <v>-2.42</v>
      </c>
      <c r="M93">
        <f t="shared" si="66"/>
        <v>350</v>
      </c>
      <c r="N93">
        <f t="shared" si="67"/>
        <v>304</v>
      </c>
      <c r="T93" t="s">
        <v>171</v>
      </c>
      <c r="U93">
        <v>0.12</v>
      </c>
      <c r="V93">
        <v>-0.13800000000000001</v>
      </c>
      <c r="W93">
        <v>-0.26300000000000001</v>
      </c>
      <c r="X93">
        <v>-1.89</v>
      </c>
      <c r="Y93">
        <v>-1.55</v>
      </c>
      <c r="Z93">
        <v>0.04</v>
      </c>
      <c r="AA93">
        <v>0.68</v>
      </c>
      <c r="AB93">
        <v>0.38</v>
      </c>
      <c r="AC93">
        <v>-0.51</v>
      </c>
      <c r="AD93">
        <v>0.48</v>
      </c>
      <c r="AE93">
        <v>-2.42</v>
      </c>
      <c r="AF93">
        <f t="shared" ref="AF93:AG93" si="92">RANK(U93,U93:U604,1)</f>
        <v>6</v>
      </c>
      <c r="AG93">
        <f t="shared" si="92"/>
        <v>6</v>
      </c>
    </row>
    <row r="94" spans="1:33" x14ac:dyDescent="0.3">
      <c r="A94" t="s">
        <v>172</v>
      </c>
      <c r="B94">
        <v>1.65</v>
      </c>
      <c r="C94">
        <v>1.266</v>
      </c>
      <c r="D94">
        <v>-0.38100000000000001</v>
      </c>
      <c r="E94">
        <v>1.47</v>
      </c>
      <c r="F94">
        <v>0.11</v>
      </c>
      <c r="G94">
        <v>1.74</v>
      </c>
      <c r="H94">
        <v>0.1</v>
      </c>
      <c r="I94">
        <v>1.1499999999999999</v>
      </c>
      <c r="J94">
        <v>-0.89</v>
      </c>
      <c r="K94">
        <v>-1.55</v>
      </c>
      <c r="L94">
        <v>-0.86</v>
      </c>
      <c r="M94">
        <f t="shared" si="66"/>
        <v>396</v>
      </c>
      <c r="N94">
        <f t="shared" si="67"/>
        <v>256</v>
      </c>
      <c r="T94" t="s">
        <v>172</v>
      </c>
      <c r="U94">
        <v>3.09</v>
      </c>
      <c r="V94">
        <v>3.294</v>
      </c>
      <c r="W94">
        <v>0.20200000000000001</v>
      </c>
      <c r="X94">
        <v>1.47</v>
      </c>
      <c r="Y94">
        <v>0.11</v>
      </c>
      <c r="Z94">
        <v>1.74</v>
      </c>
      <c r="AA94">
        <v>0.1</v>
      </c>
      <c r="AB94">
        <v>1.1499999999999999</v>
      </c>
      <c r="AC94">
        <v>-0.89</v>
      </c>
      <c r="AD94">
        <v>-1.55</v>
      </c>
      <c r="AE94">
        <v>-0.86</v>
      </c>
      <c r="AF94">
        <f t="shared" ref="AF94:AG94" si="93">RANK(U94,U94:U605,1)</f>
        <v>367</v>
      </c>
      <c r="AG94">
        <f t="shared" si="93"/>
        <v>383</v>
      </c>
    </row>
    <row r="95" spans="1:33" x14ac:dyDescent="0.3">
      <c r="A95" t="s">
        <v>173</v>
      </c>
      <c r="B95">
        <v>1.46</v>
      </c>
      <c r="C95">
        <v>1.4419999999999999</v>
      </c>
      <c r="D95">
        <v>-1.7999999999999999E-2</v>
      </c>
      <c r="E95">
        <v>-1.47</v>
      </c>
      <c r="F95">
        <v>-0.26</v>
      </c>
      <c r="G95">
        <v>2.16</v>
      </c>
      <c r="H95">
        <v>-1.83</v>
      </c>
      <c r="I95">
        <v>0.31</v>
      </c>
      <c r="J95">
        <v>-0.42</v>
      </c>
      <c r="K95">
        <v>0.31</v>
      </c>
      <c r="L95">
        <v>-0.2</v>
      </c>
      <c r="M95">
        <f t="shared" si="66"/>
        <v>350</v>
      </c>
      <c r="N95">
        <f t="shared" si="67"/>
        <v>369</v>
      </c>
      <c r="T95" t="s">
        <v>173</v>
      </c>
      <c r="U95">
        <v>0.84</v>
      </c>
      <c r="V95">
        <v>0.94699999999999995</v>
      </c>
      <c r="W95">
        <v>0.111</v>
      </c>
      <c r="X95">
        <v>-1.47</v>
      </c>
      <c r="Y95">
        <v>-0.26</v>
      </c>
      <c r="Z95">
        <v>2.16</v>
      </c>
      <c r="AA95">
        <v>-1.83</v>
      </c>
      <c r="AB95">
        <v>0.31</v>
      </c>
      <c r="AC95">
        <v>-0.42</v>
      </c>
      <c r="AD95">
        <v>0.31</v>
      </c>
      <c r="AE95">
        <v>-0.2</v>
      </c>
      <c r="AF95">
        <f t="shared" ref="AF95:AG95" si="94">RANK(U95,U95:U606,1)</f>
        <v>31</v>
      </c>
      <c r="AG95">
        <f t="shared" si="94"/>
        <v>40</v>
      </c>
    </row>
    <row r="96" spans="1:33" x14ac:dyDescent="0.3">
      <c r="A96" t="s">
        <v>174</v>
      </c>
      <c r="B96">
        <v>1.24</v>
      </c>
      <c r="C96">
        <v>1.173</v>
      </c>
      <c r="D96">
        <v>-7.1999999999999995E-2</v>
      </c>
      <c r="E96">
        <v>-0.91</v>
      </c>
      <c r="F96">
        <v>0.27</v>
      </c>
      <c r="G96">
        <v>-1.8</v>
      </c>
      <c r="H96">
        <v>-0.17</v>
      </c>
      <c r="I96">
        <v>2.04</v>
      </c>
      <c r="J96">
        <v>-7.0000000000000007E-2</v>
      </c>
      <c r="K96">
        <v>-0.47</v>
      </c>
      <c r="L96">
        <v>0.43</v>
      </c>
      <c r="M96">
        <f t="shared" si="66"/>
        <v>248</v>
      </c>
      <c r="N96">
        <f t="shared" si="67"/>
        <v>181</v>
      </c>
      <c r="T96" t="s">
        <v>174</v>
      </c>
      <c r="U96">
        <v>1.5</v>
      </c>
      <c r="V96">
        <v>1.6060000000000001</v>
      </c>
      <c r="W96">
        <v>0.10199999999999999</v>
      </c>
      <c r="X96">
        <v>-0.91</v>
      </c>
      <c r="Y96">
        <v>0.27</v>
      </c>
      <c r="Z96">
        <v>-1.8</v>
      </c>
      <c r="AA96">
        <v>-0.17</v>
      </c>
      <c r="AB96">
        <v>2.04</v>
      </c>
      <c r="AC96">
        <v>-7.0000000000000007E-2</v>
      </c>
      <c r="AD96">
        <v>-0.47</v>
      </c>
      <c r="AE96">
        <v>0.43</v>
      </c>
      <c r="AF96">
        <f t="shared" ref="AF96:AG96" si="95">RANK(U96,U96:U607,1)</f>
        <v>99</v>
      </c>
      <c r="AG96">
        <f t="shared" si="95"/>
        <v>114</v>
      </c>
    </row>
    <row r="97" spans="1:33" x14ac:dyDescent="0.3">
      <c r="A97" t="s">
        <v>175</v>
      </c>
      <c r="B97">
        <v>1.57</v>
      </c>
      <c r="C97">
        <v>1.462</v>
      </c>
      <c r="D97">
        <v>-0.107</v>
      </c>
      <c r="E97">
        <v>-0.01</v>
      </c>
      <c r="F97">
        <v>-0.95</v>
      </c>
      <c r="G97">
        <v>-0.48</v>
      </c>
      <c r="H97">
        <v>-0.72</v>
      </c>
      <c r="I97">
        <v>1.51</v>
      </c>
      <c r="J97">
        <v>-0.3</v>
      </c>
      <c r="K97">
        <v>0.8</v>
      </c>
      <c r="L97">
        <v>-1.49</v>
      </c>
      <c r="M97">
        <f t="shared" si="66"/>
        <v>379</v>
      </c>
      <c r="N97">
        <f t="shared" si="67"/>
        <v>376</v>
      </c>
      <c r="T97" t="s">
        <v>175</v>
      </c>
      <c r="U97">
        <v>1.61</v>
      </c>
      <c r="V97">
        <v>1.5149999999999999</v>
      </c>
      <c r="W97">
        <v>-9.9000000000000005E-2</v>
      </c>
      <c r="X97">
        <v>-0.01</v>
      </c>
      <c r="Y97">
        <v>-0.95</v>
      </c>
      <c r="Z97">
        <v>-0.48</v>
      </c>
      <c r="AA97">
        <v>-0.72</v>
      </c>
      <c r="AB97">
        <v>1.51</v>
      </c>
      <c r="AC97">
        <v>-0.3</v>
      </c>
      <c r="AD97">
        <v>0.8</v>
      </c>
      <c r="AE97">
        <v>-1.49</v>
      </c>
      <c r="AF97">
        <f t="shared" ref="AF97:AG97" si="96">RANK(U97,U97:U608,1)</f>
        <v>116</v>
      </c>
      <c r="AG97">
        <f t="shared" si="96"/>
        <v>102</v>
      </c>
    </row>
    <row r="98" spans="1:33" x14ac:dyDescent="0.3">
      <c r="A98" t="s">
        <v>176</v>
      </c>
      <c r="B98">
        <v>1.26</v>
      </c>
      <c r="C98">
        <v>1.3049999999999999</v>
      </c>
      <c r="D98">
        <v>4.4999999999999998E-2</v>
      </c>
      <c r="E98">
        <v>-0.06</v>
      </c>
      <c r="F98">
        <v>-0.34</v>
      </c>
      <c r="G98">
        <v>-0.28999999999999998</v>
      </c>
      <c r="H98">
        <v>-0.36</v>
      </c>
      <c r="I98">
        <v>-0.61</v>
      </c>
      <c r="J98">
        <v>0.14000000000000001</v>
      </c>
      <c r="K98">
        <v>-0.31</v>
      </c>
      <c r="L98">
        <v>-0.77</v>
      </c>
      <c r="M98">
        <f t="shared" si="66"/>
        <v>256</v>
      </c>
      <c r="N98">
        <f t="shared" si="67"/>
        <v>285</v>
      </c>
      <c r="T98" t="s">
        <v>176</v>
      </c>
      <c r="U98">
        <v>1.8</v>
      </c>
      <c r="V98">
        <v>1.87</v>
      </c>
      <c r="W98">
        <v>7.1999999999999995E-2</v>
      </c>
      <c r="X98">
        <v>-0.06</v>
      </c>
      <c r="Y98">
        <v>-0.34</v>
      </c>
      <c r="Z98">
        <v>-0.28999999999999998</v>
      </c>
      <c r="AA98">
        <v>-0.36</v>
      </c>
      <c r="AB98">
        <v>-0.61</v>
      </c>
      <c r="AC98">
        <v>0.14000000000000001</v>
      </c>
      <c r="AD98">
        <v>-0.31</v>
      </c>
      <c r="AE98">
        <v>-0.77</v>
      </c>
      <c r="AF98">
        <f t="shared" ref="AF98:AG98" si="97">RANK(U98,U98:U609,1)</f>
        <v>153</v>
      </c>
      <c r="AG98">
        <f t="shared" si="97"/>
        <v>158</v>
      </c>
    </row>
    <row r="99" spans="1:33" x14ac:dyDescent="0.3">
      <c r="A99" t="s">
        <v>177</v>
      </c>
      <c r="B99">
        <v>1.39</v>
      </c>
      <c r="C99">
        <v>0.68799999999999994</v>
      </c>
      <c r="D99">
        <v>-0.70399999999999996</v>
      </c>
      <c r="E99">
        <v>0.46</v>
      </c>
      <c r="F99">
        <v>3.44</v>
      </c>
      <c r="G99">
        <v>1.31</v>
      </c>
      <c r="H99">
        <v>-0.1</v>
      </c>
      <c r="I99">
        <v>-0.44</v>
      </c>
      <c r="J99">
        <v>0.9</v>
      </c>
      <c r="K99">
        <v>-0.5</v>
      </c>
      <c r="L99">
        <v>-0.34</v>
      </c>
      <c r="M99">
        <f t="shared" si="66"/>
        <v>326</v>
      </c>
      <c r="N99">
        <f t="shared" si="67"/>
        <v>5</v>
      </c>
      <c r="T99" t="s">
        <v>177</v>
      </c>
      <c r="U99" s="7">
        <v>6.91</v>
      </c>
      <c r="V99" s="7">
        <v>4.5309999999999997</v>
      </c>
      <c r="W99">
        <v>-2.375</v>
      </c>
      <c r="X99">
        <v>0.46</v>
      </c>
      <c r="Y99">
        <v>3.44</v>
      </c>
      <c r="Z99">
        <v>1.31</v>
      </c>
      <c r="AA99">
        <v>-0.1</v>
      </c>
      <c r="AB99">
        <v>-0.44</v>
      </c>
      <c r="AC99">
        <v>0.9</v>
      </c>
      <c r="AD99">
        <v>-0.5</v>
      </c>
      <c r="AE99">
        <v>-0.34</v>
      </c>
      <c r="AF99">
        <f t="shared" ref="AF99:AG99" si="98">RANK(U99,U99:U610,1)</f>
        <v>416</v>
      </c>
      <c r="AG99">
        <f t="shared" si="98"/>
        <v>416</v>
      </c>
    </row>
    <row r="100" spans="1:33" x14ac:dyDescent="0.3">
      <c r="A100" t="s">
        <v>178</v>
      </c>
      <c r="B100">
        <v>1.36</v>
      </c>
      <c r="C100">
        <v>1.3839999999999999</v>
      </c>
      <c r="D100">
        <v>2.1000000000000001E-2</v>
      </c>
      <c r="E100">
        <v>0.65</v>
      </c>
      <c r="F100">
        <v>-0.99</v>
      </c>
      <c r="G100">
        <v>-0.76</v>
      </c>
      <c r="H100">
        <v>0.02</v>
      </c>
      <c r="I100">
        <v>-0.5</v>
      </c>
      <c r="J100">
        <v>-0.26</v>
      </c>
      <c r="K100">
        <v>0.04</v>
      </c>
      <c r="L100">
        <v>-1.84</v>
      </c>
      <c r="M100">
        <f t="shared" si="66"/>
        <v>313</v>
      </c>
      <c r="N100">
        <f t="shared" si="67"/>
        <v>340</v>
      </c>
      <c r="T100" t="s">
        <v>178</v>
      </c>
      <c r="U100">
        <v>2.0699999999999998</v>
      </c>
      <c r="V100">
        <v>1.978</v>
      </c>
      <c r="W100">
        <v>-8.8999999999999996E-2</v>
      </c>
      <c r="X100">
        <v>0.65</v>
      </c>
      <c r="Y100">
        <v>-0.99</v>
      </c>
      <c r="Z100">
        <v>-0.76</v>
      </c>
      <c r="AA100">
        <v>0.02</v>
      </c>
      <c r="AB100">
        <v>-0.5</v>
      </c>
      <c r="AC100">
        <v>-0.26</v>
      </c>
      <c r="AD100">
        <v>0.04</v>
      </c>
      <c r="AE100">
        <v>-1.84</v>
      </c>
      <c r="AF100">
        <f t="shared" ref="AF100:AG100" si="99">RANK(U100,U100:U611,1)</f>
        <v>204</v>
      </c>
      <c r="AG100">
        <f t="shared" si="99"/>
        <v>177</v>
      </c>
    </row>
    <row r="101" spans="1:33" x14ac:dyDescent="0.3">
      <c r="A101" t="s">
        <v>179</v>
      </c>
      <c r="B101">
        <v>1.6</v>
      </c>
      <c r="C101">
        <v>1.5580000000000001</v>
      </c>
      <c r="D101">
        <v>-3.7999999999999999E-2</v>
      </c>
      <c r="E101">
        <v>3</v>
      </c>
      <c r="F101">
        <v>-1.1599999999999999</v>
      </c>
      <c r="G101">
        <v>0.52</v>
      </c>
      <c r="H101">
        <v>-0.43</v>
      </c>
      <c r="I101">
        <v>-0.46</v>
      </c>
      <c r="J101">
        <v>-1.05</v>
      </c>
      <c r="K101">
        <v>-1.45</v>
      </c>
      <c r="L101">
        <v>1.3</v>
      </c>
      <c r="M101">
        <f t="shared" si="66"/>
        <v>385</v>
      </c>
      <c r="N101">
        <f t="shared" si="67"/>
        <v>403</v>
      </c>
      <c r="T101" t="s">
        <v>179</v>
      </c>
      <c r="U101">
        <v>3.68</v>
      </c>
      <c r="V101">
        <v>3.5950000000000002</v>
      </c>
      <c r="W101">
        <v>-8.5999999999999993E-2</v>
      </c>
      <c r="X101">
        <v>3</v>
      </c>
      <c r="Y101">
        <v>-1.1599999999999999</v>
      </c>
      <c r="Z101">
        <v>0.52</v>
      </c>
      <c r="AA101">
        <v>-0.43</v>
      </c>
      <c r="AB101">
        <v>-0.46</v>
      </c>
      <c r="AC101">
        <v>-1.05</v>
      </c>
      <c r="AD101">
        <v>-1.45</v>
      </c>
      <c r="AE101">
        <v>1.3</v>
      </c>
      <c r="AF101">
        <f t="shared" ref="AF101:AG101" si="100">RANK(U101,U101:U612,1)</f>
        <v>396</v>
      </c>
      <c r="AG101">
        <f t="shared" si="100"/>
        <v>399</v>
      </c>
    </row>
    <row r="102" spans="1:33" x14ac:dyDescent="0.3">
      <c r="A102" t="s">
        <v>180</v>
      </c>
      <c r="B102">
        <v>1.0900000000000001</v>
      </c>
      <c r="C102">
        <v>1.1719999999999999</v>
      </c>
      <c r="D102">
        <v>7.8E-2</v>
      </c>
      <c r="E102">
        <v>0.47</v>
      </c>
      <c r="F102">
        <v>0.28999999999999998</v>
      </c>
      <c r="G102">
        <v>-0.6</v>
      </c>
      <c r="H102">
        <v>-0.3</v>
      </c>
      <c r="I102">
        <v>-2.27</v>
      </c>
      <c r="J102">
        <v>1.62</v>
      </c>
      <c r="K102">
        <v>1.81</v>
      </c>
      <c r="L102">
        <v>0.36</v>
      </c>
      <c r="M102">
        <f t="shared" si="66"/>
        <v>147</v>
      </c>
      <c r="N102">
        <f t="shared" si="67"/>
        <v>178</v>
      </c>
      <c r="T102" t="s">
        <v>180</v>
      </c>
      <c r="U102">
        <v>2.4900000000000002</v>
      </c>
      <c r="V102">
        <v>2.5779999999999998</v>
      </c>
      <c r="W102">
        <v>8.8999999999999996E-2</v>
      </c>
      <c r="X102">
        <v>0.47</v>
      </c>
      <c r="Y102">
        <v>0.28999999999999998</v>
      </c>
      <c r="Z102">
        <v>-0.6</v>
      </c>
      <c r="AA102">
        <v>-0.3</v>
      </c>
      <c r="AB102">
        <v>-2.27</v>
      </c>
      <c r="AC102">
        <v>1.62</v>
      </c>
      <c r="AD102">
        <v>1.81</v>
      </c>
      <c r="AE102">
        <v>0.36</v>
      </c>
      <c r="AF102">
        <f t="shared" ref="AF102:AG102" si="101">RANK(U102,U102:U613,1)</f>
        <v>281</v>
      </c>
      <c r="AG102">
        <f t="shared" si="101"/>
        <v>285</v>
      </c>
    </row>
    <row r="103" spans="1:33" x14ac:dyDescent="0.3">
      <c r="A103" t="s">
        <v>181</v>
      </c>
      <c r="B103">
        <v>1.1100000000000001</v>
      </c>
      <c r="C103">
        <v>1.268</v>
      </c>
      <c r="D103">
        <v>0.156</v>
      </c>
      <c r="E103">
        <v>0.25</v>
      </c>
      <c r="F103">
        <v>-0.47</v>
      </c>
      <c r="G103">
        <v>-0.25</v>
      </c>
      <c r="H103">
        <v>0.37</v>
      </c>
      <c r="I103">
        <v>-0.23</v>
      </c>
      <c r="J103">
        <v>1.01</v>
      </c>
      <c r="K103">
        <v>-1.96</v>
      </c>
      <c r="L103">
        <v>-2.59</v>
      </c>
      <c r="M103">
        <f t="shared" si="66"/>
        <v>159</v>
      </c>
      <c r="N103">
        <f t="shared" si="67"/>
        <v>254</v>
      </c>
      <c r="T103" t="s">
        <v>181</v>
      </c>
      <c r="U103">
        <v>1.97</v>
      </c>
      <c r="V103">
        <v>2.0470000000000002</v>
      </c>
      <c r="W103">
        <v>8.1000000000000003E-2</v>
      </c>
      <c r="X103">
        <v>0.25</v>
      </c>
      <c r="Y103">
        <v>-0.47</v>
      </c>
      <c r="Z103">
        <v>-0.25</v>
      </c>
      <c r="AA103">
        <v>0.37</v>
      </c>
      <c r="AB103">
        <v>-0.23</v>
      </c>
      <c r="AC103">
        <v>1.01</v>
      </c>
      <c r="AD103">
        <v>-1.96</v>
      </c>
      <c r="AE103">
        <v>-2.59</v>
      </c>
      <c r="AF103">
        <f t="shared" ref="AF103:AG103" si="102">RANK(U103,U103:U614,1)</f>
        <v>182</v>
      </c>
      <c r="AG103">
        <f t="shared" si="102"/>
        <v>192</v>
      </c>
    </row>
    <row r="104" spans="1:33" x14ac:dyDescent="0.3">
      <c r="A104" t="s">
        <v>182</v>
      </c>
      <c r="B104">
        <v>1.35</v>
      </c>
      <c r="C104">
        <v>1.4830000000000001</v>
      </c>
      <c r="D104">
        <v>0.13100000000000001</v>
      </c>
      <c r="E104">
        <v>1.05</v>
      </c>
      <c r="F104">
        <v>-1.03</v>
      </c>
      <c r="G104">
        <v>1.06</v>
      </c>
      <c r="H104">
        <v>-0.72</v>
      </c>
      <c r="I104">
        <v>-3.45</v>
      </c>
      <c r="J104">
        <v>0.72</v>
      </c>
      <c r="K104">
        <v>-1.02</v>
      </c>
      <c r="L104">
        <v>-1.74</v>
      </c>
      <c r="M104">
        <f t="shared" si="66"/>
        <v>303</v>
      </c>
      <c r="N104">
        <f t="shared" si="67"/>
        <v>377</v>
      </c>
      <c r="T104" t="s">
        <v>182</v>
      </c>
      <c r="U104">
        <v>2.34</v>
      </c>
      <c r="V104">
        <v>2.286</v>
      </c>
      <c r="W104">
        <v>-5.0999999999999997E-2</v>
      </c>
      <c r="X104">
        <v>1.05</v>
      </c>
      <c r="Y104">
        <v>-1.03</v>
      </c>
      <c r="Z104">
        <v>1.06</v>
      </c>
      <c r="AA104">
        <v>-0.72</v>
      </c>
      <c r="AB104">
        <v>-3.45</v>
      </c>
      <c r="AC104">
        <v>0.72</v>
      </c>
      <c r="AD104">
        <v>-1.02</v>
      </c>
      <c r="AE104">
        <v>-1.74</v>
      </c>
      <c r="AF104">
        <f t="shared" ref="AF104:AG104" si="103">RANK(U104,U104:U615,1)</f>
        <v>251</v>
      </c>
      <c r="AG104">
        <f t="shared" si="103"/>
        <v>227</v>
      </c>
    </row>
    <row r="105" spans="1:33" x14ac:dyDescent="0.3">
      <c r="A105" t="s">
        <v>183</v>
      </c>
      <c r="B105">
        <v>1.54</v>
      </c>
      <c r="C105">
        <v>1.448</v>
      </c>
      <c r="D105">
        <v>-8.7999999999999995E-2</v>
      </c>
      <c r="E105">
        <v>0.12</v>
      </c>
      <c r="F105">
        <v>-0.8</v>
      </c>
      <c r="G105">
        <v>-0.37</v>
      </c>
      <c r="H105">
        <v>-0.85</v>
      </c>
      <c r="I105">
        <v>-0.59</v>
      </c>
      <c r="J105">
        <v>-0.32</v>
      </c>
      <c r="K105">
        <v>-0.9</v>
      </c>
      <c r="L105">
        <v>-0.03</v>
      </c>
      <c r="M105">
        <f t="shared" si="66"/>
        <v>361</v>
      </c>
      <c r="N105">
        <f t="shared" si="67"/>
        <v>363</v>
      </c>
      <c r="T105" t="s">
        <v>183</v>
      </c>
      <c r="U105">
        <v>1.76</v>
      </c>
      <c r="V105">
        <v>1.736</v>
      </c>
      <c r="W105">
        <v>-2.1000000000000001E-2</v>
      </c>
      <c r="X105">
        <v>0.12</v>
      </c>
      <c r="Y105">
        <v>-0.8</v>
      </c>
      <c r="Z105">
        <v>-0.37</v>
      </c>
      <c r="AA105">
        <v>-0.85</v>
      </c>
      <c r="AB105">
        <v>-0.59</v>
      </c>
      <c r="AC105">
        <v>-0.32</v>
      </c>
      <c r="AD105">
        <v>-0.9</v>
      </c>
      <c r="AE105">
        <v>-0.03</v>
      </c>
      <c r="AF105">
        <f t="shared" ref="AF105:AG105" si="104">RANK(U105,U105:U616,1)</f>
        <v>144</v>
      </c>
      <c r="AG105">
        <f t="shared" si="104"/>
        <v>131</v>
      </c>
    </row>
    <row r="106" spans="1:33" x14ac:dyDescent="0.3">
      <c r="A106" t="s">
        <v>184</v>
      </c>
      <c r="B106">
        <v>0.85</v>
      </c>
      <c r="C106">
        <v>1.0149999999999999</v>
      </c>
      <c r="D106">
        <v>0.16700000000000001</v>
      </c>
      <c r="E106">
        <v>0.9</v>
      </c>
      <c r="F106">
        <v>1.95</v>
      </c>
      <c r="G106">
        <v>-1.43</v>
      </c>
      <c r="H106">
        <v>-0.74</v>
      </c>
      <c r="I106">
        <v>1.77</v>
      </c>
      <c r="J106">
        <v>1.56</v>
      </c>
      <c r="K106">
        <v>1.43</v>
      </c>
      <c r="L106">
        <v>-1.0900000000000001</v>
      </c>
      <c r="M106">
        <f t="shared" si="66"/>
        <v>31</v>
      </c>
      <c r="N106">
        <f t="shared" si="67"/>
        <v>66</v>
      </c>
      <c r="T106" t="s">
        <v>184</v>
      </c>
      <c r="U106" s="7">
        <v>4.29</v>
      </c>
      <c r="V106" s="7">
        <v>3.8479999999999999</v>
      </c>
      <c r="W106">
        <v>-0.44</v>
      </c>
      <c r="X106">
        <v>0.9</v>
      </c>
      <c r="Y106">
        <v>1.95</v>
      </c>
      <c r="Z106">
        <v>-1.43</v>
      </c>
      <c r="AA106">
        <v>-0.74</v>
      </c>
      <c r="AB106">
        <v>1.77</v>
      </c>
      <c r="AC106">
        <v>1.56</v>
      </c>
      <c r="AD106">
        <v>1.43</v>
      </c>
      <c r="AE106">
        <v>-1.0900000000000001</v>
      </c>
      <c r="AF106">
        <f t="shared" ref="AF106:AG106" si="105">RANK(U106,U106:U617,1)</f>
        <v>406</v>
      </c>
      <c r="AG106">
        <f t="shared" si="105"/>
        <v>402</v>
      </c>
    </row>
    <row r="107" spans="1:33" x14ac:dyDescent="0.3">
      <c r="A107" t="s">
        <v>185</v>
      </c>
      <c r="B107">
        <v>0.98</v>
      </c>
      <c r="C107">
        <v>1.1000000000000001</v>
      </c>
      <c r="D107">
        <v>0.11899999999999999</v>
      </c>
      <c r="E107">
        <v>-0.42</v>
      </c>
      <c r="F107">
        <v>0.84</v>
      </c>
      <c r="G107">
        <v>-1.05</v>
      </c>
      <c r="H107">
        <v>-0.16</v>
      </c>
      <c r="I107">
        <v>-0.16</v>
      </c>
      <c r="J107">
        <v>0.62</v>
      </c>
      <c r="K107">
        <v>-2.93</v>
      </c>
      <c r="L107">
        <v>-0.22</v>
      </c>
      <c r="M107">
        <f t="shared" si="66"/>
        <v>78</v>
      </c>
      <c r="N107">
        <f t="shared" si="67"/>
        <v>116</v>
      </c>
      <c r="T107" t="s">
        <v>185</v>
      </c>
      <c r="U107">
        <v>2.2200000000000002</v>
      </c>
      <c r="V107">
        <v>2.35</v>
      </c>
      <c r="W107">
        <v>0.126</v>
      </c>
      <c r="X107">
        <v>-0.42</v>
      </c>
      <c r="Y107">
        <v>0.84</v>
      </c>
      <c r="Z107">
        <v>-1.05</v>
      </c>
      <c r="AA107">
        <v>-0.16</v>
      </c>
      <c r="AB107">
        <v>-0.16</v>
      </c>
      <c r="AC107">
        <v>0.62</v>
      </c>
      <c r="AD107">
        <v>-2.93</v>
      </c>
      <c r="AE107">
        <v>-0.22</v>
      </c>
      <c r="AF107">
        <f t="shared" ref="AF107:AG107" si="106">RANK(U107,U107:U618,1)</f>
        <v>224</v>
      </c>
      <c r="AG107">
        <f t="shared" si="106"/>
        <v>240</v>
      </c>
    </row>
    <row r="108" spans="1:33" x14ac:dyDescent="0.3">
      <c r="A108" t="s">
        <v>186</v>
      </c>
      <c r="B108">
        <v>1.32</v>
      </c>
      <c r="C108">
        <v>1.347</v>
      </c>
      <c r="D108">
        <v>2.1999999999999999E-2</v>
      </c>
      <c r="E108">
        <v>-0.49</v>
      </c>
      <c r="F108">
        <v>-0.3</v>
      </c>
      <c r="G108">
        <v>0.59</v>
      </c>
      <c r="H108">
        <v>-0.86</v>
      </c>
      <c r="I108">
        <v>-0.46</v>
      </c>
      <c r="J108">
        <v>1.51</v>
      </c>
      <c r="K108">
        <v>-0.64</v>
      </c>
      <c r="L108">
        <v>2.15</v>
      </c>
      <c r="M108">
        <f t="shared" si="66"/>
        <v>287</v>
      </c>
      <c r="N108">
        <f t="shared" si="67"/>
        <v>309</v>
      </c>
      <c r="T108" t="s">
        <v>186</v>
      </c>
      <c r="U108">
        <v>1.51</v>
      </c>
      <c r="V108">
        <v>1.6020000000000001</v>
      </c>
      <c r="W108">
        <v>0.09</v>
      </c>
      <c r="X108">
        <v>-0.49</v>
      </c>
      <c r="Y108">
        <v>-0.3</v>
      </c>
      <c r="Z108">
        <v>0.59</v>
      </c>
      <c r="AA108">
        <v>-0.86</v>
      </c>
      <c r="AB108">
        <v>-0.46</v>
      </c>
      <c r="AC108">
        <v>1.51</v>
      </c>
      <c r="AD108">
        <v>-0.64</v>
      </c>
      <c r="AE108">
        <v>2.15</v>
      </c>
      <c r="AF108">
        <f t="shared" ref="AF108:AG108" si="107">RANK(U108,U108:U619,1)</f>
        <v>101</v>
      </c>
      <c r="AG108">
        <f t="shared" si="107"/>
        <v>112</v>
      </c>
    </row>
    <row r="109" spans="1:33" x14ac:dyDescent="0.3">
      <c r="A109" t="s">
        <v>187</v>
      </c>
      <c r="B109">
        <v>1.04</v>
      </c>
      <c r="C109">
        <v>1.2</v>
      </c>
      <c r="D109">
        <v>0.16</v>
      </c>
      <c r="E109">
        <v>-1.03</v>
      </c>
      <c r="F109">
        <v>-1.08</v>
      </c>
      <c r="G109">
        <v>0.69</v>
      </c>
      <c r="H109">
        <v>1.32</v>
      </c>
      <c r="I109">
        <v>-0.01</v>
      </c>
      <c r="J109">
        <v>2.1</v>
      </c>
      <c r="K109">
        <v>-1.35</v>
      </c>
      <c r="L109">
        <v>0.28999999999999998</v>
      </c>
      <c r="M109">
        <f t="shared" si="66"/>
        <v>116</v>
      </c>
      <c r="N109">
        <f t="shared" si="67"/>
        <v>194</v>
      </c>
      <c r="T109" t="s">
        <v>187</v>
      </c>
      <c r="U109">
        <v>0.85</v>
      </c>
      <c r="V109">
        <v>0.78900000000000003</v>
      </c>
      <c r="W109">
        <v>-6.4000000000000001E-2</v>
      </c>
      <c r="X109">
        <v>-1.03</v>
      </c>
      <c r="Y109">
        <v>-1.08</v>
      </c>
      <c r="Z109">
        <v>0.69</v>
      </c>
      <c r="AA109">
        <v>1.32</v>
      </c>
      <c r="AB109">
        <v>-0.01</v>
      </c>
      <c r="AC109">
        <v>2.1</v>
      </c>
      <c r="AD109">
        <v>-1.35</v>
      </c>
      <c r="AE109">
        <v>0.28999999999999998</v>
      </c>
      <c r="AF109">
        <f t="shared" ref="AF109:AG109" si="108">RANK(U109,U109:U620,1)</f>
        <v>32</v>
      </c>
      <c r="AG109">
        <f t="shared" si="108"/>
        <v>28</v>
      </c>
    </row>
    <row r="110" spans="1:33" x14ac:dyDescent="0.3">
      <c r="A110" t="s">
        <v>188</v>
      </c>
      <c r="B110">
        <v>0.96</v>
      </c>
      <c r="C110">
        <v>1.1160000000000001</v>
      </c>
      <c r="D110">
        <v>0.151</v>
      </c>
      <c r="E110">
        <v>-0.63</v>
      </c>
      <c r="F110">
        <v>0.87</v>
      </c>
      <c r="G110">
        <v>1.59</v>
      </c>
      <c r="H110">
        <v>-0.55000000000000004</v>
      </c>
      <c r="I110">
        <v>-0.41</v>
      </c>
      <c r="J110">
        <v>0.59</v>
      </c>
      <c r="K110">
        <v>0.52</v>
      </c>
      <c r="L110">
        <v>-0.63</v>
      </c>
      <c r="M110">
        <f t="shared" si="66"/>
        <v>69</v>
      </c>
      <c r="N110">
        <f t="shared" si="67"/>
        <v>126</v>
      </c>
      <c r="T110" t="s">
        <v>188</v>
      </c>
      <c r="U110">
        <v>2.1</v>
      </c>
      <c r="V110">
        <v>2.214</v>
      </c>
      <c r="W110">
        <v>0.112</v>
      </c>
      <c r="X110">
        <v>-0.63</v>
      </c>
      <c r="Y110">
        <v>0.87</v>
      </c>
      <c r="Z110">
        <v>1.59</v>
      </c>
      <c r="AA110">
        <v>-0.55000000000000004</v>
      </c>
      <c r="AB110">
        <v>-0.41</v>
      </c>
      <c r="AC110">
        <v>0.59</v>
      </c>
      <c r="AD110">
        <v>0.52</v>
      </c>
      <c r="AE110">
        <v>-0.63</v>
      </c>
      <c r="AF110">
        <f t="shared" ref="AF110:AG110" si="109">RANK(U110,U110:U621,1)</f>
        <v>204</v>
      </c>
      <c r="AG110">
        <f t="shared" si="109"/>
        <v>218</v>
      </c>
    </row>
    <row r="111" spans="1:33" x14ac:dyDescent="0.3">
      <c r="A111" t="s">
        <v>189</v>
      </c>
      <c r="B111">
        <v>1.39</v>
      </c>
      <c r="C111">
        <v>1.484</v>
      </c>
      <c r="D111">
        <v>9.4E-2</v>
      </c>
      <c r="E111">
        <v>0.92</v>
      </c>
      <c r="F111">
        <v>-0.14000000000000001</v>
      </c>
      <c r="G111">
        <v>0.62</v>
      </c>
      <c r="H111">
        <v>-1.72</v>
      </c>
      <c r="I111">
        <v>0.43</v>
      </c>
      <c r="J111">
        <v>-2.17</v>
      </c>
      <c r="K111">
        <v>-0.46</v>
      </c>
      <c r="L111">
        <v>1.62</v>
      </c>
      <c r="M111">
        <f t="shared" si="66"/>
        <v>317</v>
      </c>
      <c r="N111">
        <f t="shared" si="67"/>
        <v>372</v>
      </c>
      <c r="T111" t="s">
        <v>189</v>
      </c>
      <c r="U111">
        <v>2.58</v>
      </c>
      <c r="V111">
        <v>2.7080000000000002</v>
      </c>
      <c r="W111">
        <v>0.123</v>
      </c>
      <c r="X111">
        <v>0.92</v>
      </c>
      <c r="Y111">
        <v>-0.14000000000000001</v>
      </c>
      <c r="Z111">
        <v>0.62</v>
      </c>
      <c r="AA111">
        <v>-1.72</v>
      </c>
      <c r="AB111">
        <v>0.43</v>
      </c>
      <c r="AC111">
        <v>-2.17</v>
      </c>
      <c r="AD111">
        <v>-0.46</v>
      </c>
      <c r="AE111">
        <v>1.62</v>
      </c>
      <c r="AF111">
        <f t="shared" ref="AF111:AG111" si="110">RANK(U111,U111:U622,1)</f>
        <v>288</v>
      </c>
      <c r="AG111">
        <f t="shared" si="110"/>
        <v>300</v>
      </c>
    </row>
    <row r="112" spans="1:33" x14ac:dyDescent="0.3">
      <c r="A112" t="s">
        <v>190</v>
      </c>
      <c r="B112">
        <v>1.2</v>
      </c>
      <c r="C112">
        <v>0.88</v>
      </c>
      <c r="D112">
        <v>-0.32400000000000001</v>
      </c>
      <c r="E112">
        <v>0.57999999999999996</v>
      </c>
      <c r="F112">
        <v>1.1599999999999999</v>
      </c>
      <c r="G112">
        <v>0.37</v>
      </c>
      <c r="H112">
        <v>1.35</v>
      </c>
      <c r="I112">
        <v>0.5</v>
      </c>
      <c r="J112">
        <v>-0.13</v>
      </c>
      <c r="K112">
        <v>0.24</v>
      </c>
      <c r="L112">
        <v>0.56999999999999995</v>
      </c>
      <c r="M112">
        <f t="shared" si="66"/>
        <v>217</v>
      </c>
      <c r="N112">
        <f t="shared" si="67"/>
        <v>24</v>
      </c>
      <c r="T112" t="s">
        <v>190</v>
      </c>
      <c r="U112">
        <v>3.19</v>
      </c>
      <c r="V112">
        <v>3.2389999999999999</v>
      </c>
      <c r="W112">
        <v>4.8000000000000001E-2</v>
      </c>
      <c r="X112">
        <v>0.57999999999999996</v>
      </c>
      <c r="Y112">
        <v>1.1599999999999999</v>
      </c>
      <c r="Z112">
        <v>0.37</v>
      </c>
      <c r="AA112">
        <v>1.35</v>
      </c>
      <c r="AB112">
        <v>0.5</v>
      </c>
      <c r="AC112">
        <v>-0.13</v>
      </c>
      <c r="AD112">
        <v>0.24</v>
      </c>
      <c r="AE112">
        <v>0.56999999999999995</v>
      </c>
      <c r="AF112">
        <f t="shared" ref="AF112:AG112" si="111">RANK(U112,U112:U623,1)</f>
        <v>357</v>
      </c>
      <c r="AG112">
        <f t="shared" si="111"/>
        <v>361</v>
      </c>
    </row>
    <row r="113" spans="1:33" x14ac:dyDescent="0.3">
      <c r="A113" t="s">
        <v>191</v>
      </c>
      <c r="B113">
        <v>0.92</v>
      </c>
      <c r="C113">
        <v>1.0780000000000001</v>
      </c>
      <c r="D113">
        <v>0.154</v>
      </c>
      <c r="E113">
        <v>-0.16</v>
      </c>
      <c r="F113">
        <v>0.14000000000000001</v>
      </c>
      <c r="G113">
        <v>-0.14000000000000001</v>
      </c>
      <c r="H113">
        <v>0.72</v>
      </c>
      <c r="I113">
        <v>0.31</v>
      </c>
      <c r="J113">
        <v>0.88</v>
      </c>
      <c r="K113">
        <v>1.93</v>
      </c>
      <c r="L113">
        <v>0.64</v>
      </c>
      <c r="M113">
        <f t="shared" si="66"/>
        <v>53</v>
      </c>
      <c r="N113">
        <f t="shared" si="67"/>
        <v>100</v>
      </c>
      <c r="T113" t="s">
        <v>191</v>
      </c>
      <c r="U113">
        <v>1.95</v>
      </c>
      <c r="V113">
        <v>2.0529999999999999</v>
      </c>
      <c r="W113">
        <v>9.9000000000000005E-2</v>
      </c>
      <c r="X113">
        <v>-0.16</v>
      </c>
      <c r="Y113">
        <v>0.14000000000000001</v>
      </c>
      <c r="Z113">
        <v>-0.14000000000000001</v>
      </c>
      <c r="AA113">
        <v>0.72</v>
      </c>
      <c r="AB113">
        <v>0.31</v>
      </c>
      <c r="AC113">
        <v>0.88</v>
      </c>
      <c r="AD113">
        <v>1.93</v>
      </c>
      <c r="AE113">
        <v>0.64</v>
      </c>
      <c r="AF113">
        <f t="shared" ref="AF113:AG113" si="112">RANK(U113,U113:U624,1)</f>
        <v>175</v>
      </c>
      <c r="AG113">
        <f t="shared" si="112"/>
        <v>189</v>
      </c>
    </row>
    <row r="114" spans="1:33" x14ac:dyDescent="0.3">
      <c r="A114" t="s">
        <v>192</v>
      </c>
      <c r="B114">
        <v>1.19</v>
      </c>
      <c r="C114">
        <v>0.76600000000000001</v>
      </c>
      <c r="D114">
        <v>-0.42699999999999999</v>
      </c>
      <c r="E114">
        <v>-1.1299999999999999</v>
      </c>
      <c r="F114">
        <v>1.3</v>
      </c>
      <c r="G114">
        <v>2.0699999999999998</v>
      </c>
      <c r="H114">
        <v>1.91</v>
      </c>
      <c r="I114">
        <v>2.19</v>
      </c>
      <c r="J114">
        <v>0.66</v>
      </c>
      <c r="K114">
        <v>-0.48</v>
      </c>
      <c r="L114">
        <v>-0.75</v>
      </c>
      <c r="M114">
        <f t="shared" si="66"/>
        <v>206</v>
      </c>
      <c r="N114">
        <f t="shared" si="67"/>
        <v>6</v>
      </c>
      <c r="T114" t="s">
        <v>192</v>
      </c>
      <c r="U114">
        <v>2.11</v>
      </c>
      <c r="V114">
        <v>2.1579999999999999</v>
      </c>
      <c r="W114">
        <v>4.4999999999999998E-2</v>
      </c>
      <c r="X114">
        <v>-1.1299999999999999</v>
      </c>
      <c r="Y114">
        <v>1.3</v>
      </c>
      <c r="Z114">
        <v>2.0699999999999998</v>
      </c>
      <c r="AA114">
        <v>1.91</v>
      </c>
      <c r="AB114">
        <v>2.19</v>
      </c>
      <c r="AC114">
        <v>0.66</v>
      </c>
      <c r="AD114">
        <v>-0.48</v>
      </c>
      <c r="AE114">
        <v>-0.75</v>
      </c>
      <c r="AF114">
        <f t="shared" ref="AF114:AG114" si="113">RANK(U114,U114:U625,1)</f>
        <v>204</v>
      </c>
      <c r="AG114">
        <f t="shared" si="113"/>
        <v>205</v>
      </c>
    </row>
    <row r="115" spans="1:33" x14ac:dyDescent="0.3">
      <c r="A115" t="s">
        <v>193</v>
      </c>
      <c r="B115">
        <v>1.42</v>
      </c>
      <c r="C115">
        <v>1.2529999999999999</v>
      </c>
      <c r="D115">
        <v>-0.17</v>
      </c>
      <c r="E115">
        <v>-0.06</v>
      </c>
      <c r="F115">
        <v>-0.12</v>
      </c>
      <c r="G115">
        <v>-2.76</v>
      </c>
      <c r="H115">
        <v>-0.2</v>
      </c>
      <c r="I115">
        <v>1.44</v>
      </c>
      <c r="J115">
        <v>0.83</v>
      </c>
      <c r="K115">
        <v>-0.09</v>
      </c>
      <c r="L115">
        <v>0.12</v>
      </c>
      <c r="M115">
        <f t="shared" si="66"/>
        <v>324</v>
      </c>
      <c r="N115">
        <f t="shared" si="67"/>
        <v>236</v>
      </c>
      <c r="T115" t="s">
        <v>193</v>
      </c>
      <c r="U115">
        <v>1.9</v>
      </c>
      <c r="V115">
        <v>1.9430000000000001</v>
      </c>
      <c r="W115">
        <v>4.2999999999999997E-2</v>
      </c>
      <c r="X115">
        <v>-0.06</v>
      </c>
      <c r="Y115">
        <v>-0.12</v>
      </c>
      <c r="Z115">
        <v>-2.76</v>
      </c>
      <c r="AA115">
        <v>-0.2</v>
      </c>
      <c r="AB115">
        <v>1.44</v>
      </c>
      <c r="AC115">
        <v>0.83</v>
      </c>
      <c r="AD115">
        <v>-0.09</v>
      </c>
      <c r="AE115">
        <v>0.12</v>
      </c>
      <c r="AF115">
        <f t="shared" ref="AF115:AG115" si="114">RANK(U115,U115:U626,1)</f>
        <v>163</v>
      </c>
      <c r="AG115">
        <f t="shared" si="114"/>
        <v>167</v>
      </c>
    </row>
    <row r="116" spans="1:33" x14ac:dyDescent="0.3">
      <c r="A116" t="s">
        <v>194</v>
      </c>
      <c r="B116">
        <v>1.02</v>
      </c>
      <c r="C116">
        <v>1.145</v>
      </c>
      <c r="D116">
        <v>0.122</v>
      </c>
      <c r="E116">
        <v>0.3</v>
      </c>
      <c r="F116">
        <v>0.24</v>
      </c>
      <c r="G116">
        <v>0.37</v>
      </c>
      <c r="H116">
        <v>0.22</v>
      </c>
      <c r="I116">
        <v>-1.7</v>
      </c>
      <c r="J116">
        <v>0.76</v>
      </c>
      <c r="K116">
        <v>-0.34</v>
      </c>
      <c r="L116">
        <v>-1.77</v>
      </c>
      <c r="M116">
        <f t="shared" si="66"/>
        <v>98</v>
      </c>
      <c r="N116">
        <f t="shared" si="67"/>
        <v>147</v>
      </c>
      <c r="T116" t="s">
        <v>194</v>
      </c>
      <c r="U116">
        <v>2.34</v>
      </c>
      <c r="V116">
        <v>2.4940000000000002</v>
      </c>
      <c r="W116">
        <v>0.155</v>
      </c>
      <c r="X116">
        <v>0.3</v>
      </c>
      <c r="Y116">
        <v>0.24</v>
      </c>
      <c r="Z116">
        <v>0.37</v>
      </c>
      <c r="AA116">
        <v>0.22</v>
      </c>
      <c r="AB116">
        <v>-1.7</v>
      </c>
      <c r="AC116">
        <v>0.76</v>
      </c>
      <c r="AD116">
        <v>-0.34</v>
      </c>
      <c r="AE116">
        <v>-1.77</v>
      </c>
      <c r="AF116">
        <f t="shared" ref="AF116:AG116" si="115">RANK(U116,U116:U627,1)</f>
        <v>243</v>
      </c>
      <c r="AG116">
        <f t="shared" si="115"/>
        <v>261</v>
      </c>
    </row>
    <row r="117" spans="1:33" x14ac:dyDescent="0.3">
      <c r="A117" t="s">
        <v>195</v>
      </c>
      <c r="B117">
        <v>1.1399999999999999</v>
      </c>
      <c r="C117">
        <v>1.274</v>
      </c>
      <c r="D117">
        <v>0.13400000000000001</v>
      </c>
      <c r="E117">
        <v>0.82</v>
      </c>
      <c r="F117">
        <v>0.72</v>
      </c>
      <c r="G117">
        <v>-0.36</v>
      </c>
      <c r="H117">
        <v>-1.26</v>
      </c>
      <c r="I117">
        <v>-0.59</v>
      </c>
      <c r="J117">
        <v>0.23</v>
      </c>
      <c r="K117">
        <v>-1.2</v>
      </c>
      <c r="L117">
        <v>1.81</v>
      </c>
      <c r="M117">
        <f t="shared" si="66"/>
        <v>170</v>
      </c>
      <c r="N117">
        <f t="shared" si="67"/>
        <v>249</v>
      </c>
      <c r="T117" t="s">
        <v>195</v>
      </c>
      <c r="U117">
        <v>3.01</v>
      </c>
      <c r="V117">
        <v>3.1309999999999998</v>
      </c>
      <c r="W117">
        <v>0.12</v>
      </c>
      <c r="X117">
        <v>0.82</v>
      </c>
      <c r="Y117">
        <v>0.72</v>
      </c>
      <c r="Z117">
        <v>-0.36</v>
      </c>
      <c r="AA117">
        <v>-1.26</v>
      </c>
      <c r="AB117">
        <v>-0.59</v>
      </c>
      <c r="AC117">
        <v>0.23</v>
      </c>
      <c r="AD117">
        <v>-1.2</v>
      </c>
      <c r="AE117">
        <v>1.81</v>
      </c>
      <c r="AF117">
        <f t="shared" ref="AF117:AG117" si="116">RANK(U117,U117:U628,1)</f>
        <v>341</v>
      </c>
      <c r="AG117">
        <f t="shared" si="116"/>
        <v>345</v>
      </c>
    </row>
    <row r="118" spans="1:33" x14ac:dyDescent="0.3">
      <c r="A118" t="s">
        <v>196</v>
      </c>
      <c r="B118">
        <v>1.01</v>
      </c>
      <c r="C118">
        <v>1.1200000000000001</v>
      </c>
      <c r="D118">
        <v>0.11</v>
      </c>
      <c r="E118">
        <v>-1.73</v>
      </c>
      <c r="F118">
        <v>0.84</v>
      </c>
      <c r="G118">
        <v>0.83</v>
      </c>
      <c r="H118">
        <v>-0.75</v>
      </c>
      <c r="I118">
        <v>-0.64</v>
      </c>
      <c r="J118">
        <v>0.71</v>
      </c>
      <c r="K118">
        <v>-0.91</v>
      </c>
      <c r="L118">
        <v>-1.7</v>
      </c>
      <c r="M118">
        <f t="shared" si="66"/>
        <v>87</v>
      </c>
      <c r="N118">
        <f t="shared" si="67"/>
        <v>128</v>
      </c>
      <c r="T118" t="s">
        <v>196</v>
      </c>
      <c r="U118">
        <v>1.3</v>
      </c>
      <c r="V118">
        <v>1.419</v>
      </c>
      <c r="W118">
        <v>0.123</v>
      </c>
      <c r="X118">
        <v>-1.73</v>
      </c>
      <c r="Y118">
        <v>0.84</v>
      </c>
      <c r="Z118">
        <v>0.83</v>
      </c>
      <c r="AA118">
        <v>-0.75</v>
      </c>
      <c r="AB118">
        <v>-0.64</v>
      </c>
      <c r="AC118">
        <v>0.71</v>
      </c>
      <c r="AD118">
        <v>-0.91</v>
      </c>
      <c r="AE118">
        <v>-1.7</v>
      </c>
      <c r="AF118">
        <f t="shared" ref="AF118:AG118" si="117">RANK(U118,U118:U629,1)</f>
        <v>75</v>
      </c>
      <c r="AG118">
        <f t="shared" si="117"/>
        <v>89</v>
      </c>
    </row>
    <row r="119" spans="1:33" x14ac:dyDescent="0.3">
      <c r="A119" t="s">
        <v>197</v>
      </c>
      <c r="B119">
        <v>0.85</v>
      </c>
      <c r="C119">
        <v>1.0129999999999999</v>
      </c>
      <c r="D119">
        <v>0.16600000000000001</v>
      </c>
      <c r="E119">
        <v>1.1399999999999999</v>
      </c>
      <c r="F119">
        <v>1.01</v>
      </c>
      <c r="G119">
        <v>-1.63</v>
      </c>
      <c r="H119">
        <v>0.48</v>
      </c>
      <c r="I119">
        <v>-0.83</v>
      </c>
      <c r="J119">
        <v>1.77</v>
      </c>
      <c r="K119">
        <v>-0.13</v>
      </c>
      <c r="L119">
        <v>-1.62</v>
      </c>
      <c r="M119">
        <f t="shared" si="66"/>
        <v>31</v>
      </c>
      <c r="N119">
        <f t="shared" si="67"/>
        <v>62</v>
      </c>
      <c r="T119" t="s">
        <v>197</v>
      </c>
      <c r="U119">
        <v>3.46</v>
      </c>
      <c r="V119">
        <v>3.4940000000000002</v>
      </c>
      <c r="W119">
        <v>3.5999999999999997E-2</v>
      </c>
      <c r="X119">
        <v>1.1399999999999999</v>
      </c>
      <c r="Y119">
        <v>1.01</v>
      </c>
      <c r="Z119">
        <v>-1.63</v>
      </c>
      <c r="AA119">
        <v>0.48</v>
      </c>
      <c r="AB119">
        <v>-0.83</v>
      </c>
      <c r="AC119">
        <v>1.77</v>
      </c>
      <c r="AD119">
        <v>-0.13</v>
      </c>
      <c r="AE119">
        <v>-1.62</v>
      </c>
      <c r="AF119">
        <f t="shared" ref="AF119:AG119" si="118">RANK(U119,U119:U630,1)</f>
        <v>367</v>
      </c>
      <c r="AG119">
        <f t="shared" si="118"/>
        <v>375</v>
      </c>
    </row>
    <row r="120" spans="1:33" x14ac:dyDescent="0.3">
      <c r="A120" t="s">
        <v>198</v>
      </c>
      <c r="B120">
        <v>0.68</v>
      </c>
      <c r="C120">
        <v>0.89400000000000002</v>
      </c>
      <c r="D120">
        <v>0.21099999999999999</v>
      </c>
      <c r="E120">
        <v>-1.1399999999999999</v>
      </c>
      <c r="F120">
        <v>1.71</v>
      </c>
      <c r="G120">
        <v>0.15</v>
      </c>
      <c r="H120">
        <v>0.09</v>
      </c>
      <c r="I120">
        <v>1.55</v>
      </c>
      <c r="J120">
        <v>1.03</v>
      </c>
      <c r="K120">
        <v>0.84</v>
      </c>
      <c r="L120">
        <v>-0.46</v>
      </c>
      <c r="M120">
        <f t="shared" si="66"/>
        <v>3</v>
      </c>
      <c r="N120">
        <f t="shared" si="67"/>
        <v>26</v>
      </c>
      <c r="T120" t="s">
        <v>198</v>
      </c>
      <c r="U120">
        <v>2.5499999999999998</v>
      </c>
      <c r="V120">
        <v>2.3180000000000001</v>
      </c>
      <c r="W120">
        <v>-0.23100000000000001</v>
      </c>
      <c r="X120">
        <v>-1.1399999999999999</v>
      </c>
      <c r="Y120">
        <v>1.71</v>
      </c>
      <c r="Z120">
        <v>0.15</v>
      </c>
      <c r="AA120">
        <v>0.09</v>
      </c>
      <c r="AB120">
        <v>1.55</v>
      </c>
      <c r="AC120">
        <v>1.03</v>
      </c>
      <c r="AD120">
        <v>0.84</v>
      </c>
      <c r="AE120">
        <v>-0.46</v>
      </c>
      <c r="AF120">
        <f t="shared" ref="AF120:AG120" si="119">RANK(U120,U120:U631,1)</f>
        <v>277</v>
      </c>
      <c r="AG120">
        <f t="shared" si="119"/>
        <v>227</v>
      </c>
    </row>
    <row r="121" spans="1:33" x14ac:dyDescent="0.3">
      <c r="A121" t="s">
        <v>199</v>
      </c>
      <c r="B121">
        <v>1.31</v>
      </c>
      <c r="C121">
        <v>1.1259999999999999</v>
      </c>
      <c r="D121">
        <v>-0.18</v>
      </c>
      <c r="E121">
        <v>0.14000000000000001</v>
      </c>
      <c r="F121">
        <v>0.53</v>
      </c>
      <c r="G121">
        <v>1.84</v>
      </c>
      <c r="H121">
        <v>0.26</v>
      </c>
      <c r="I121">
        <v>1.1100000000000001</v>
      </c>
      <c r="J121">
        <v>1.55</v>
      </c>
      <c r="K121">
        <v>-1.01</v>
      </c>
      <c r="L121">
        <v>-0.25</v>
      </c>
      <c r="M121">
        <f t="shared" si="66"/>
        <v>269</v>
      </c>
      <c r="N121">
        <f t="shared" si="67"/>
        <v>131</v>
      </c>
      <c r="T121" t="s">
        <v>199</v>
      </c>
      <c r="U121">
        <v>2.4</v>
      </c>
      <c r="V121">
        <v>2.585</v>
      </c>
      <c r="W121">
        <v>0.185</v>
      </c>
      <c r="X121">
        <v>0.14000000000000001</v>
      </c>
      <c r="Y121">
        <v>0.53</v>
      </c>
      <c r="Z121">
        <v>1.84</v>
      </c>
      <c r="AA121">
        <v>0.26</v>
      </c>
      <c r="AB121">
        <v>1.1100000000000001</v>
      </c>
      <c r="AC121">
        <v>1.55</v>
      </c>
      <c r="AD121">
        <v>-1.01</v>
      </c>
      <c r="AE121">
        <v>-0.25</v>
      </c>
      <c r="AF121">
        <f t="shared" ref="AF121:AG121" si="120">RANK(U121,U121:U632,1)</f>
        <v>252</v>
      </c>
      <c r="AG121">
        <f t="shared" si="120"/>
        <v>273</v>
      </c>
    </row>
    <row r="122" spans="1:33" x14ac:dyDescent="0.3">
      <c r="A122" t="s">
        <v>200</v>
      </c>
      <c r="B122">
        <v>1.56</v>
      </c>
      <c r="C122">
        <v>1.1639999999999999</v>
      </c>
      <c r="D122">
        <v>-0.4</v>
      </c>
      <c r="E122">
        <v>0.45</v>
      </c>
      <c r="F122">
        <v>0.42</v>
      </c>
      <c r="G122">
        <v>2.44</v>
      </c>
      <c r="H122">
        <v>0.25</v>
      </c>
      <c r="I122">
        <v>2.2799999999999998</v>
      </c>
      <c r="J122">
        <v>1.1399999999999999</v>
      </c>
      <c r="K122">
        <v>-0.37</v>
      </c>
      <c r="L122">
        <v>0.16</v>
      </c>
      <c r="M122">
        <f t="shared" si="66"/>
        <v>353</v>
      </c>
      <c r="N122">
        <f t="shared" si="67"/>
        <v>160</v>
      </c>
      <c r="T122" t="s">
        <v>200</v>
      </c>
      <c r="U122">
        <v>2.5499999999999998</v>
      </c>
      <c r="V122">
        <v>2.7370000000000001</v>
      </c>
      <c r="W122">
        <v>0.191</v>
      </c>
      <c r="X122">
        <v>0.45</v>
      </c>
      <c r="Y122">
        <v>0.42</v>
      </c>
      <c r="Z122">
        <v>2.44</v>
      </c>
      <c r="AA122">
        <v>0.25</v>
      </c>
      <c r="AB122">
        <v>2.2799999999999998</v>
      </c>
      <c r="AC122">
        <v>1.1399999999999999</v>
      </c>
      <c r="AD122">
        <v>-0.37</v>
      </c>
      <c r="AE122">
        <v>0.16</v>
      </c>
      <c r="AF122">
        <f t="shared" ref="AF122:AG122" si="121">RANK(U122,U122:U633,1)</f>
        <v>276</v>
      </c>
      <c r="AG122">
        <f t="shared" si="121"/>
        <v>298</v>
      </c>
    </row>
    <row r="123" spans="1:33" x14ac:dyDescent="0.3">
      <c r="A123" t="s">
        <v>201</v>
      </c>
      <c r="B123">
        <v>0.92</v>
      </c>
      <c r="C123">
        <v>1.099</v>
      </c>
      <c r="D123">
        <v>0.18</v>
      </c>
      <c r="E123">
        <v>0.28999999999999998</v>
      </c>
      <c r="F123">
        <v>0.17</v>
      </c>
      <c r="G123">
        <v>-1.26</v>
      </c>
      <c r="H123">
        <v>0.77</v>
      </c>
      <c r="I123">
        <v>-0.09</v>
      </c>
      <c r="J123">
        <v>-0.54</v>
      </c>
      <c r="K123">
        <v>-0.74</v>
      </c>
      <c r="L123">
        <v>-0.82</v>
      </c>
      <c r="M123">
        <f t="shared" si="66"/>
        <v>51</v>
      </c>
      <c r="N123">
        <f t="shared" si="67"/>
        <v>109</v>
      </c>
      <c r="T123" t="s">
        <v>201</v>
      </c>
      <c r="U123">
        <v>2.2999999999999998</v>
      </c>
      <c r="V123">
        <v>2.431</v>
      </c>
      <c r="W123">
        <v>0.13400000000000001</v>
      </c>
      <c r="X123">
        <v>0.28999999999999998</v>
      </c>
      <c r="Y123">
        <v>0.17</v>
      </c>
      <c r="Z123">
        <v>-1.26</v>
      </c>
      <c r="AA123">
        <v>0.77</v>
      </c>
      <c r="AB123">
        <v>-0.09</v>
      </c>
      <c r="AC123">
        <v>-0.54</v>
      </c>
      <c r="AD123">
        <v>-0.74</v>
      </c>
      <c r="AE123">
        <v>-0.82</v>
      </c>
      <c r="AF123">
        <f t="shared" ref="AF123:AG123" si="122">RANK(U123,U123:U634,1)</f>
        <v>234</v>
      </c>
      <c r="AG123">
        <f t="shared" si="122"/>
        <v>247</v>
      </c>
    </row>
    <row r="124" spans="1:33" x14ac:dyDescent="0.3">
      <c r="A124" t="s">
        <v>202</v>
      </c>
      <c r="B124">
        <v>1.37</v>
      </c>
      <c r="C124">
        <v>1.397</v>
      </c>
      <c r="D124">
        <v>2.9000000000000001E-2</v>
      </c>
      <c r="E124">
        <v>0.43</v>
      </c>
      <c r="F124">
        <v>-0.18</v>
      </c>
      <c r="G124">
        <v>-0.31</v>
      </c>
      <c r="H124">
        <v>-1.05</v>
      </c>
      <c r="I124">
        <v>1.22</v>
      </c>
      <c r="J124">
        <v>-0.35</v>
      </c>
      <c r="K124">
        <v>-0.36</v>
      </c>
      <c r="L124">
        <v>-7.0000000000000007E-2</v>
      </c>
      <c r="M124">
        <f t="shared" si="66"/>
        <v>299</v>
      </c>
      <c r="N124">
        <f t="shared" si="67"/>
        <v>329</v>
      </c>
      <c r="T124" t="s">
        <v>202</v>
      </c>
      <c r="U124">
        <v>2.21</v>
      </c>
      <c r="V124">
        <v>2.3050000000000002</v>
      </c>
      <c r="W124">
        <v>9.0999999999999998E-2</v>
      </c>
      <c r="X124">
        <v>0.43</v>
      </c>
      <c r="Y124">
        <v>-0.18</v>
      </c>
      <c r="Z124">
        <v>-0.31</v>
      </c>
      <c r="AA124">
        <v>-1.05</v>
      </c>
      <c r="AB124">
        <v>1.22</v>
      </c>
      <c r="AC124">
        <v>-0.35</v>
      </c>
      <c r="AD124">
        <v>-0.36</v>
      </c>
      <c r="AE124">
        <v>-7.0000000000000007E-2</v>
      </c>
      <c r="AF124">
        <f t="shared" ref="AF124:AG124" si="123">RANK(U124,U124:U635,1)</f>
        <v>215</v>
      </c>
      <c r="AG124">
        <f t="shared" si="123"/>
        <v>223</v>
      </c>
    </row>
    <row r="125" spans="1:33" x14ac:dyDescent="0.3">
      <c r="A125" t="s">
        <v>203</v>
      </c>
      <c r="B125">
        <v>0.79</v>
      </c>
      <c r="C125">
        <v>0.96499999999999997</v>
      </c>
      <c r="D125">
        <v>0.17499999999999999</v>
      </c>
      <c r="E125">
        <v>-1.04</v>
      </c>
      <c r="F125">
        <v>1.0900000000000001</v>
      </c>
      <c r="G125">
        <v>-0.41</v>
      </c>
      <c r="H125">
        <v>0.3</v>
      </c>
      <c r="I125">
        <v>0.11</v>
      </c>
      <c r="J125">
        <v>0.17</v>
      </c>
      <c r="K125">
        <v>-0.13</v>
      </c>
      <c r="L125">
        <v>-1.1299999999999999</v>
      </c>
      <c r="M125">
        <f t="shared" si="66"/>
        <v>19</v>
      </c>
      <c r="N125">
        <f t="shared" si="67"/>
        <v>42</v>
      </c>
      <c r="T125" t="s">
        <v>203</v>
      </c>
      <c r="U125">
        <v>1.99</v>
      </c>
      <c r="V125">
        <v>2.0350000000000001</v>
      </c>
      <c r="W125">
        <v>4.2000000000000003E-2</v>
      </c>
      <c r="X125">
        <v>-1.04</v>
      </c>
      <c r="Y125">
        <v>1.0900000000000001</v>
      </c>
      <c r="Z125">
        <v>-0.41</v>
      </c>
      <c r="AA125">
        <v>0.3</v>
      </c>
      <c r="AB125">
        <v>0.11</v>
      </c>
      <c r="AC125">
        <v>0.17</v>
      </c>
      <c r="AD125">
        <v>-0.13</v>
      </c>
      <c r="AE125">
        <v>-1.1299999999999999</v>
      </c>
      <c r="AF125">
        <f t="shared" ref="AF125:AG125" si="124">RANK(U125,U125:U636,1)</f>
        <v>182</v>
      </c>
      <c r="AG125">
        <f t="shared" si="124"/>
        <v>183</v>
      </c>
    </row>
    <row r="126" spans="1:33" x14ac:dyDescent="0.3">
      <c r="A126" t="s">
        <v>204</v>
      </c>
      <c r="B126">
        <v>1.03</v>
      </c>
      <c r="C126">
        <v>1.2470000000000001</v>
      </c>
      <c r="D126">
        <v>0.218</v>
      </c>
      <c r="E126">
        <v>0.8</v>
      </c>
      <c r="F126">
        <v>-0.66</v>
      </c>
      <c r="G126">
        <v>-0.27</v>
      </c>
      <c r="H126">
        <v>0.89</v>
      </c>
      <c r="I126">
        <v>1.35</v>
      </c>
      <c r="J126">
        <v>1.55</v>
      </c>
      <c r="K126">
        <v>-0.24</v>
      </c>
      <c r="L126">
        <v>-0.06</v>
      </c>
      <c r="M126">
        <f t="shared" si="66"/>
        <v>99</v>
      </c>
      <c r="N126">
        <f t="shared" si="67"/>
        <v>221</v>
      </c>
      <c r="T126" t="s">
        <v>204</v>
      </c>
      <c r="U126">
        <v>2.29</v>
      </c>
      <c r="V126">
        <v>2.2949999999999999</v>
      </c>
      <c r="W126">
        <v>8.9999999999999993E-3</v>
      </c>
      <c r="X126">
        <v>0.8</v>
      </c>
      <c r="Y126">
        <v>-0.66</v>
      </c>
      <c r="Z126">
        <v>-0.27</v>
      </c>
      <c r="AA126">
        <v>0.89</v>
      </c>
      <c r="AB126">
        <v>1.35</v>
      </c>
      <c r="AC126">
        <v>1.55</v>
      </c>
      <c r="AD126">
        <v>-0.24</v>
      </c>
      <c r="AE126">
        <v>-0.06</v>
      </c>
      <c r="AF126">
        <f t="shared" ref="AF126:AG126" si="125">RANK(U126,U126:U637,1)</f>
        <v>225</v>
      </c>
      <c r="AG126">
        <f t="shared" si="125"/>
        <v>219</v>
      </c>
    </row>
    <row r="127" spans="1:33" x14ac:dyDescent="0.3">
      <c r="A127" t="s">
        <v>205</v>
      </c>
      <c r="B127">
        <v>1.41</v>
      </c>
      <c r="C127">
        <v>1.528</v>
      </c>
      <c r="D127">
        <v>0.11700000000000001</v>
      </c>
      <c r="E127">
        <v>0.79</v>
      </c>
      <c r="F127">
        <v>-0.74</v>
      </c>
      <c r="G127">
        <v>1.63</v>
      </c>
      <c r="H127">
        <v>-1.37</v>
      </c>
      <c r="I127">
        <v>-0.42</v>
      </c>
      <c r="J127">
        <v>1.59</v>
      </c>
      <c r="K127">
        <v>-0.34</v>
      </c>
      <c r="L127">
        <v>1.03</v>
      </c>
      <c r="M127">
        <f t="shared" si="66"/>
        <v>311</v>
      </c>
      <c r="N127">
        <f t="shared" si="67"/>
        <v>367</v>
      </c>
      <c r="T127" t="s">
        <v>205</v>
      </c>
      <c r="U127">
        <v>2.25</v>
      </c>
      <c r="V127">
        <v>2.262</v>
      </c>
      <c r="W127">
        <v>1.0999999999999999E-2</v>
      </c>
      <c r="X127">
        <v>0.79</v>
      </c>
      <c r="Y127">
        <v>-0.74</v>
      </c>
      <c r="Z127">
        <v>1.63</v>
      </c>
      <c r="AA127">
        <v>-1.37</v>
      </c>
      <c r="AB127">
        <v>-0.42</v>
      </c>
      <c r="AC127">
        <v>1.59</v>
      </c>
      <c r="AD127">
        <v>-0.34</v>
      </c>
      <c r="AE127">
        <v>1.03</v>
      </c>
      <c r="AF127">
        <f t="shared" ref="AF127:AG127" si="126">RANK(U127,U127:U638,1)</f>
        <v>218</v>
      </c>
      <c r="AG127">
        <f t="shared" si="126"/>
        <v>217</v>
      </c>
    </row>
    <row r="128" spans="1:33" x14ac:dyDescent="0.3">
      <c r="A128" t="s">
        <v>206</v>
      </c>
      <c r="B128">
        <v>1.06</v>
      </c>
      <c r="C128">
        <v>1.2330000000000001</v>
      </c>
      <c r="D128">
        <v>0.17199999999999999</v>
      </c>
      <c r="E128">
        <v>1.21</v>
      </c>
      <c r="F128">
        <v>-0.43</v>
      </c>
      <c r="G128">
        <v>-0.49</v>
      </c>
      <c r="H128">
        <v>0.75</v>
      </c>
      <c r="I128">
        <v>-0.96</v>
      </c>
      <c r="J128">
        <v>0.08</v>
      </c>
      <c r="K128">
        <v>-2.06</v>
      </c>
      <c r="L128">
        <v>-0.26</v>
      </c>
      <c r="M128">
        <f t="shared" si="66"/>
        <v>118</v>
      </c>
      <c r="N128">
        <f t="shared" si="67"/>
        <v>210</v>
      </c>
      <c r="T128" t="s">
        <v>206</v>
      </c>
      <c r="U128">
        <v>2.66</v>
      </c>
      <c r="V128">
        <v>2.76</v>
      </c>
      <c r="W128">
        <v>9.7000000000000003E-2</v>
      </c>
      <c r="X128">
        <v>1.21</v>
      </c>
      <c r="Y128">
        <v>-0.43</v>
      </c>
      <c r="Z128">
        <v>-0.49</v>
      </c>
      <c r="AA128">
        <v>0.75</v>
      </c>
      <c r="AB128">
        <v>-0.96</v>
      </c>
      <c r="AC128">
        <v>0.08</v>
      </c>
      <c r="AD128">
        <v>-2.06</v>
      </c>
      <c r="AE128">
        <v>-0.26</v>
      </c>
      <c r="AF128">
        <f t="shared" ref="AF128:AG128" si="127">RANK(U128,U128:U639,1)</f>
        <v>288</v>
      </c>
      <c r="AG128">
        <f t="shared" si="127"/>
        <v>296</v>
      </c>
    </row>
    <row r="129" spans="1:33" x14ac:dyDescent="0.3">
      <c r="A129" t="s">
        <v>207</v>
      </c>
      <c r="B129">
        <v>0.9</v>
      </c>
      <c r="C129">
        <v>1.1299999999999999</v>
      </c>
      <c r="D129">
        <v>0.22700000000000001</v>
      </c>
      <c r="E129">
        <v>-0.24</v>
      </c>
      <c r="F129">
        <v>0.7</v>
      </c>
      <c r="G129">
        <v>0.47</v>
      </c>
      <c r="H129">
        <v>-0.32</v>
      </c>
      <c r="I129">
        <v>-0.49</v>
      </c>
      <c r="J129">
        <v>0.82</v>
      </c>
      <c r="K129">
        <v>-0.23</v>
      </c>
      <c r="L129">
        <v>-1.18</v>
      </c>
      <c r="M129">
        <f t="shared" si="66"/>
        <v>43</v>
      </c>
      <c r="N129">
        <f t="shared" si="67"/>
        <v>132</v>
      </c>
      <c r="T129" t="s">
        <v>207</v>
      </c>
      <c r="U129">
        <v>2.25</v>
      </c>
      <c r="V129">
        <v>2.3820000000000001</v>
      </c>
      <c r="W129">
        <v>0.128</v>
      </c>
      <c r="X129">
        <v>-0.24</v>
      </c>
      <c r="Y129">
        <v>0.7</v>
      </c>
      <c r="Z129">
        <v>0.47</v>
      </c>
      <c r="AA129">
        <v>-0.32</v>
      </c>
      <c r="AB129">
        <v>-0.49</v>
      </c>
      <c r="AC129">
        <v>0.82</v>
      </c>
      <c r="AD129">
        <v>-0.23</v>
      </c>
      <c r="AE129">
        <v>-1.18</v>
      </c>
      <c r="AF129">
        <f t="shared" ref="AF129:AG129" si="128">RANK(U129,U129:U640,1)</f>
        <v>218</v>
      </c>
      <c r="AG129">
        <f t="shared" si="128"/>
        <v>234</v>
      </c>
    </row>
    <row r="130" spans="1:33" x14ac:dyDescent="0.3">
      <c r="A130" t="s">
        <v>208</v>
      </c>
      <c r="B130">
        <v>1.05</v>
      </c>
      <c r="C130">
        <v>1.1619999999999999</v>
      </c>
      <c r="D130">
        <v>0.113</v>
      </c>
      <c r="E130">
        <v>1.48</v>
      </c>
      <c r="F130">
        <v>0.65</v>
      </c>
      <c r="G130">
        <v>-0.65</v>
      </c>
      <c r="H130">
        <v>-0.12</v>
      </c>
      <c r="I130">
        <v>-0.09</v>
      </c>
      <c r="J130">
        <v>-0.12</v>
      </c>
      <c r="K130">
        <v>0.24</v>
      </c>
      <c r="L130">
        <v>0.13</v>
      </c>
      <c r="M130">
        <f t="shared" si="66"/>
        <v>110</v>
      </c>
      <c r="N130">
        <f t="shared" si="67"/>
        <v>156</v>
      </c>
      <c r="T130" t="s">
        <v>208</v>
      </c>
      <c r="U130">
        <v>3.43</v>
      </c>
      <c r="V130">
        <v>3.544</v>
      </c>
      <c r="W130">
        <v>0.11</v>
      </c>
      <c r="X130">
        <v>1.48</v>
      </c>
      <c r="Y130">
        <v>0.65</v>
      </c>
      <c r="Z130">
        <v>-0.65</v>
      </c>
      <c r="AA130">
        <v>-0.12</v>
      </c>
      <c r="AB130">
        <v>-0.09</v>
      </c>
      <c r="AC130">
        <v>-0.12</v>
      </c>
      <c r="AD130">
        <v>0.24</v>
      </c>
      <c r="AE130">
        <v>0.13</v>
      </c>
      <c r="AF130">
        <f t="shared" ref="AF130:AG130" si="129">RANK(U130,U130:U641,1)</f>
        <v>356</v>
      </c>
      <c r="AG130">
        <f t="shared" si="129"/>
        <v>367</v>
      </c>
    </row>
    <row r="131" spans="1:33" x14ac:dyDescent="0.3">
      <c r="A131" t="s">
        <v>209</v>
      </c>
      <c r="B131">
        <v>1.42</v>
      </c>
      <c r="C131">
        <v>1.2410000000000001</v>
      </c>
      <c r="D131">
        <v>-0.17399999999999999</v>
      </c>
      <c r="E131">
        <v>-0.71</v>
      </c>
      <c r="F131">
        <v>-0.1</v>
      </c>
      <c r="G131">
        <v>-1.85</v>
      </c>
      <c r="H131">
        <v>-0.43</v>
      </c>
      <c r="I131">
        <v>-1.1299999999999999</v>
      </c>
      <c r="J131">
        <v>0.67</v>
      </c>
      <c r="K131">
        <v>-0.72</v>
      </c>
      <c r="L131">
        <v>-0.31</v>
      </c>
      <c r="M131">
        <f t="shared" si="66"/>
        <v>310</v>
      </c>
      <c r="N131">
        <f t="shared" si="67"/>
        <v>210</v>
      </c>
      <c r="T131" t="s">
        <v>209</v>
      </c>
      <c r="U131">
        <v>1.45</v>
      </c>
      <c r="V131">
        <v>1.528</v>
      </c>
      <c r="W131">
        <v>7.9000000000000001E-2</v>
      </c>
      <c r="X131">
        <v>-0.71</v>
      </c>
      <c r="Y131">
        <v>-0.1</v>
      </c>
      <c r="Z131">
        <v>-1.85</v>
      </c>
      <c r="AA131">
        <v>-0.43</v>
      </c>
      <c r="AB131">
        <v>-1.1299999999999999</v>
      </c>
      <c r="AC131">
        <v>0.67</v>
      </c>
      <c r="AD131">
        <v>-0.72</v>
      </c>
      <c r="AE131">
        <v>-0.31</v>
      </c>
      <c r="AF131">
        <f t="shared" ref="AF131:AG131" si="130">RANK(U131,U131:U642,1)</f>
        <v>93</v>
      </c>
      <c r="AG131">
        <f t="shared" si="130"/>
        <v>100</v>
      </c>
    </row>
    <row r="132" spans="1:33" x14ac:dyDescent="0.3">
      <c r="A132" t="s">
        <v>210</v>
      </c>
      <c r="B132">
        <v>1.1200000000000001</v>
      </c>
      <c r="C132">
        <v>1.0680000000000001</v>
      </c>
      <c r="D132">
        <v>-4.9000000000000002E-2</v>
      </c>
      <c r="E132">
        <v>0.15</v>
      </c>
      <c r="F132">
        <v>1.5</v>
      </c>
      <c r="G132">
        <v>1.26</v>
      </c>
      <c r="H132">
        <v>-0.67</v>
      </c>
      <c r="I132">
        <v>0.53</v>
      </c>
      <c r="J132">
        <v>-0.17</v>
      </c>
      <c r="K132">
        <v>0.03</v>
      </c>
      <c r="L132">
        <v>-0.46</v>
      </c>
      <c r="M132">
        <f t="shared" si="66"/>
        <v>150</v>
      </c>
      <c r="N132">
        <f t="shared" si="67"/>
        <v>89</v>
      </c>
      <c r="T132" t="s">
        <v>210</v>
      </c>
      <c r="U132">
        <v>3.22</v>
      </c>
      <c r="V132">
        <v>3.1440000000000001</v>
      </c>
      <c r="W132">
        <v>-7.9000000000000001E-2</v>
      </c>
      <c r="X132">
        <v>0.15</v>
      </c>
      <c r="Y132">
        <v>1.5</v>
      </c>
      <c r="Z132">
        <v>1.26</v>
      </c>
      <c r="AA132">
        <v>-0.67</v>
      </c>
      <c r="AB132">
        <v>0.53</v>
      </c>
      <c r="AC132">
        <v>-0.17</v>
      </c>
      <c r="AD132">
        <v>0.03</v>
      </c>
      <c r="AE132">
        <v>-0.46</v>
      </c>
      <c r="AF132">
        <f t="shared" ref="AF132:AG132" si="131">RANK(U132,U132:U643,1)</f>
        <v>342</v>
      </c>
      <c r="AG132">
        <f t="shared" si="131"/>
        <v>334</v>
      </c>
    </row>
    <row r="133" spans="1:33" x14ac:dyDescent="0.3">
      <c r="A133" t="s">
        <v>211</v>
      </c>
      <c r="B133">
        <v>0.78</v>
      </c>
      <c r="C133">
        <v>0.95899999999999996</v>
      </c>
      <c r="D133">
        <v>0.183</v>
      </c>
      <c r="E133">
        <v>-0.49</v>
      </c>
      <c r="F133">
        <v>0.51</v>
      </c>
      <c r="G133">
        <v>-1.2</v>
      </c>
      <c r="H133">
        <v>1.32</v>
      </c>
      <c r="I133">
        <v>1.22</v>
      </c>
      <c r="J133">
        <v>-0.53</v>
      </c>
      <c r="K133">
        <v>-0.36</v>
      </c>
      <c r="L133">
        <v>0.1</v>
      </c>
      <c r="M133">
        <f t="shared" ref="M133:M196" si="132">RANK(B133,B133:B644,1)</f>
        <v>18</v>
      </c>
      <c r="N133">
        <f t="shared" ref="N133:N196" si="133">RANK(C133,C133:C644,1)</f>
        <v>39</v>
      </c>
      <c r="T133" t="s">
        <v>211</v>
      </c>
      <c r="U133">
        <v>1.94</v>
      </c>
      <c r="V133">
        <v>2.0739999999999998</v>
      </c>
      <c r="W133">
        <v>0.13</v>
      </c>
      <c r="X133">
        <v>-0.49</v>
      </c>
      <c r="Y133">
        <v>0.51</v>
      </c>
      <c r="Z133">
        <v>-1.2</v>
      </c>
      <c r="AA133">
        <v>1.32</v>
      </c>
      <c r="AB133">
        <v>1.22</v>
      </c>
      <c r="AC133">
        <v>-0.53</v>
      </c>
      <c r="AD133">
        <v>-0.36</v>
      </c>
      <c r="AE133">
        <v>0.1</v>
      </c>
      <c r="AF133">
        <f t="shared" ref="AF133:AG133" si="134">RANK(U133,U133:U644,1)</f>
        <v>169</v>
      </c>
      <c r="AG133">
        <f t="shared" si="134"/>
        <v>189</v>
      </c>
    </row>
    <row r="134" spans="1:33" x14ac:dyDescent="0.3">
      <c r="A134" t="s">
        <v>212</v>
      </c>
      <c r="B134">
        <v>0.91</v>
      </c>
      <c r="C134">
        <v>0.97699999999999998</v>
      </c>
      <c r="D134">
        <v>6.2E-2</v>
      </c>
      <c r="E134">
        <v>-1.18</v>
      </c>
      <c r="F134">
        <v>-0.02</v>
      </c>
      <c r="G134">
        <v>-0.87</v>
      </c>
      <c r="H134">
        <v>1.35</v>
      </c>
      <c r="I134">
        <v>-2.12</v>
      </c>
      <c r="J134">
        <v>1.0900000000000001</v>
      </c>
      <c r="K134">
        <v>0.57999999999999996</v>
      </c>
      <c r="L134">
        <v>-0.76</v>
      </c>
      <c r="M134">
        <f t="shared" si="132"/>
        <v>45</v>
      </c>
      <c r="N134">
        <f t="shared" si="133"/>
        <v>44</v>
      </c>
      <c r="T134" t="s">
        <v>212</v>
      </c>
      <c r="U134">
        <v>1.1499999999999999</v>
      </c>
      <c r="V134">
        <v>1.258</v>
      </c>
      <c r="W134">
        <v>0.10299999999999999</v>
      </c>
      <c r="X134">
        <v>-1.18</v>
      </c>
      <c r="Y134">
        <v>-0.02</v>
      </c>
      <c r="Z134">
        <v>-0.87</v>
      </c>
      <c r="AA134">
        <v>1.35</v>
      </c>
      <c r="AB134">
        <v>-2.12</v>
      </c>
      <c r="AC134">
        <v>1.0900000000000001</v>
      </c>
      <c r="AD134">
        <v>0.57999999999999996</v>
      </c>
      <c r="AE134">
        <v>-0.76</v>
      </c>
      <c r="AF134">
        <f t="shared" ref="AF134:AG134" si="135">RANK(U134,U134:U645,1)</f>
        <v>56</v>
      </c>
      <c r="AG134">
        <f t="shared" si="135"/>
        <v>75</v>
      </c>
    </row>
    <row r="135" spans="1:33" x14ac:dyDescent="0.3">
      <c r="A135" t="s">
        <v>213</v>
      </c>
      <c r="B135">
        <v>1.21</v>
      </c>
      <c r="C135">
        <v>1.004</v>
      </c>
      <c r="D135">
        <v>-0.20100000000000001</v>
      </c>
      <c r="E135">
        <v>0.64</v>
      </c>
      <c r="F135">
        <v>0.65</v>
      </c>
      <c r="G135">
        <v>0.5</v>
      </c>
      <c r="H135">
        <v>1.1399999999999999</v>
      </c>
      <c r="I135">
        <v>0.36</v>
      </c>
      <c r="J135">
        <v>0.81</v>
      </c>
      <c r="K135">
        <v>-1.52</v>
      </c>
      <c r="L135">
        <v>0.21</v>
      </c>
      <c r="M135">
        <f t="shared" si="132"/>
        <v>207</v>
      </c>
      <c r="N135">
        <f t="shared" si="133"/>
        <v>55</v>
      </c>
      <c r="T135" t="s">
        <v>213</v>
      </c>
      <c r="U135">
        <v>2.84</v>
      </c>
      <c r="V135">
        <v>3.0070000000000001</v>
      </c>
      <c r="W135">
        <v>0.17199999999999999</v>
      </c>
      <c r="X135">
        <v>0.64</v>
      </c>
      <c r="Y135">
        <v>0.65</v>
      </c>
      <c r="Z135">
        <v>0.5</v>
      </c>
      <c r="AA135">
        <v>1.1399999999999999</v>
      </c>
      <c r="AB135">
        <v>0.36</v>
      </c>
      <c r="AC135">
        <v>0.81</v>
      </c>
      <c r="AD135">
        <v>-1.52</v>
      </c>
      <c r="AE135">
        <v>0.21</v>
      </c>
      <c r="AF135">
        <f t="shared" ref="AF135:AG135" si="136">RANK(U135,U135:U646,1)</f>
        <v>308</v>
      </c>
      <c r="AG135">
        <f t="shared" si="136"/>
        <v>314</v>
      </c>
    </row>
    <row r="136" spans="1:33" x14ac:dyDescent="0.3">
      <c r="A136" t="s">
        <v>214</v>
      </c>
      <c r="B136">
        <v>1.29</v>
      </c>
      <c r="C136">
        <v>1.298</v>
      </c>
      <c r="D136">
        <v>8.9999999999999993E-3</v>
      </c>
      <c r="E136">
        <v>0.24</v>
      </c>
      <c r="F136">
        <v>-0.24</v>
      </c>
      <c r="G136">
        <v>-0.44</v>
      </c>
      <c r="H136">
        <v>-0.56000000000000005</v>
      </c>
      <c r="I136">
        <v>-1.64</v>
      </c>
      <c r="J136">
        <v>0.6</v>
      </c>
      <c r="K136">
        <v>0.94</v>
      </c>
      <c r="L136">
        <v>0.41</v>
      </c>
      <c r="M136">
        <f t="shared" si="132"/>
        <v>252</v>
      </c>
      <c r="N136">
        <f t="shared" si="133"/>
        <v>249</v>
      </c>
      <c r="T136" t="s">
        <v>214</v>
      </c>
      <c r="U136">
        <v>2.0499999999999998</v>
      </c>
      <c r="V136">
        <v>2.1139999999999999</v>
      </c>
      <c r="W136">
        <v>6.0999999999999999E-2</v>
      </c>
      <c r="X136">
        <v>0.24</v>
      </c>
      <c r="Y136">
        <v>-0.24</v>
      </c>
      <c r="Z136">
        <v>-0.44</v>
      </c>
      <c r="AA136">
        <v>-0.56000000000000005</v>
      </c>
      <c r="AB136">
        <v>-1.64</v>
      </c>
      <c r="AC136">
        <v>0.6</v>
      </c>
      <c r="AD136">
        <v>0.94</v>
      </c>
      <c r="AE136">
        <v>0.41</v>
      </c>
      <c r="AF136">
        <f t="shared" ref="AF136:AG136" si="137">RANK(U136,U136:U647,1)</f>
        <v>188</v>
      </c>
      <c r="AG136">
        <f t="shared" si="137"/>
        <v>189</v>
      </c>
    </row>
    <row r="137" spans="1:33" x14ac:dyDescent="0.3">
      <c r="A137" t="s">
        <v>215</v>
      </c>
      <c r="B137">
        <v>1.08</v>
      </c>
      <c r="C137">
        <v>1.1659999999999999</v>
      </c>
      <c r="D137">
        <v>8.6999999999999994E-2</v>
      </c>
      <c r="E137">
        <v>0.3</v>
      </c>
      <c r="F137">
        <v>0.36</v>
      </c>
      <c r="G137">
        <v>0.98</v>
      </c>
      <c r="H137">
        <v>-0.14000000000000001</v>
      </c>
      <c r="I137">
        <v>-0.22</v>
      </c>
      <c r="J137">
        <v>-0.56000000000000005</v>
      </c>
      <c r="K137">
        <v>1.92</v>
      </c>
      <c r="L137">
        <v>0.15</v>
      </c>
      <c r="M137">
        <f t="shared" si="132"/>
        <v>122</v>
      </c>
      <c r="N137">
        <f t="shared" si="133"/>
        <v>152</v>
      </c>
      <c r="T137" t="s">
        <v>215</v>
      </c>
      <c r="U137">
        <v>2.41</v>
      </c>
      <c r="V137">
        <v>2.5379999999999998</v>
      </c>
      <c r="W137">
        <v>0.13100000000000001</v>
      </c>
      <c r="X137">
        <v>0.3</v>
      </c>
      <c r="Y137">
        <v>0.36</v>
      </c>
      <c r="Z137">
        <v>0.98</v>
      </c>
      <c r="AA137">
        <v>-0.14000000000000001</v>
      </c>
      <c r="AB137">
        <v>-0.22</v>
      </c>
      <c r="AC137">
        <v>-0.56000000000000005</v>
      </c>
      <c r="AD137">
        <v>1.92</v>
      </c>
      <c r="AE137">
        <v>0.15</v>
      </c>
      <c r="AF137">
        <f t="shared" ref="AF137:AG137" si="138">RANK(U137,U137:U648,1)</f>
        <v>246</v>
      </c>
      <c r="AG137">
        <f t="shared" si="138"/>
        <v>257</v>
      </c>
    </row>
    <row r="138" spans="1:33" x14ac:dyDescent="0.3">
      <c r="A138" t="s">
        <v>216</v>
      </c>
      <c r="B138">
        <v>1.23</v>
      </c>
      <c r="C138">
        <v>0.97399999999999998</v>
      </c>
      <c r="D138">
        <v>-0.26</v>
      </c>
      <c r="E138">
        <v>1.42</v>
      </c>
      <c r="F138">
        <v>0.47</v>
      </c>
      <c r="G138">
        <v>-0.42</v>
      </c>
      <c r="H138">
        <v>1.71</v>
      </c>
      <c r="I138">
        <v>1.0900000000000001</v>
      </c>
      <c r="J138">
        <v>1.59</v>
      </c>
      <c r="K138">
        <v>0.08</v>
      </c>
      <c r="L138">
        <v>1.26</v>
      </c>
      <c r="M138">
        <f t="shared" si="132"/>
        <v>216</v>
      </c>
      <c r="N138">
        <f t="shared" si="133"/>
        <v>43</v>
      </c>
      <c r="T138" t="s">
        <v>216</v>
      </c>
      <c r="U138">
        <v>3.27</v>
      </c>
      <c r="V138">
        <v>3.4060000000000001</v>
      </c>
      <c r="W138">
        <v>0.13700000000000001</v>
      </c>
      <c r="X138">
        <v>1.42</v>
      </c>
      <c r="Y138">
        <v>0.47</v>
      </c>
      <c r="Z138">
        <v>-0.42</v>
      </c>
      <c r="AA138">
        <v>1.71</v>
      </c>
      <c r="AB138">
        <v>1.0900000000000001</v>
      </c>
      <c r="AC138">
        <v>1.59</v>
      </c>
      <c r="AD138">
        <v>0.08</v>
      </c>
      <c r="AE138">
        <v>1.26</v>
      </c>
      <c r="AF138">
        <f t="shared" ref="AF138:AG138" si="139">RANK(U138,U138:U649,1)</f>
        <v>341</v>
      </c>
      <c r="AG138">
        <f t="shared" si="139"/>
        <v>352</v>
      </c>
    </row>
    <row r="139" spans="1:33" x14ac:dyDescent="0.3">
      <c r="A139" t="s">
        <v>217</v>
      </c>
      <c r="B139">
        <v>1</v>
      </c>
      <c r="C139">
        <v>1.046</v>
      </c>
      <c r="D139">
        <v>4.2999999999999997E-2</v>
      </c>
      <c r="E139">
        <v>-1.93</v>
      </c>
      <c r="F139">
        <v>0.1</v>
      </c>
      <c r="G139">
        <v>-0.24</v>
      </c>
      <c r="H139">
        <v>0.71</v>
      </c>
      <c r="I139">
        <v>0.12</v>
      </c>
      <c r="J139">
        <v>-1.1000000000000001</v>
      </c>
      <c r="K139">
        <v>-0.04</v>
      </c>
      <c r="L139">
        <v>-0.19</v>
      </c>
      <c r="M139">
        <f t="shared" si="132"/>
        <v>77</v>
      </c>
      <c r="N139">
        <f t="shared" si="133"/>
        <v>74</v>
      </c>
      <c r="T139" t="s">
        <v>217</v>
      </c>
      <c r="U139">
        <v>0.69</v>
      </c>
      <c r="V139">
        <v>0.82399999999999995</v>
      </c>
      <c r="W139">
        <v>0.13600000000000001</v>
      </c>
      <c r="X139">
        <v>-1.93</v>
      </c>
      <c r="Y139">
        <v>0.1</v>
      </c>
      <c r="Z139">
        <v>-0.24</v>
      </c>
      <c r="AA139">
        <v>0.71</v>
      </c>
      <c r="AB139">
        <v>0.12</v>
      </c>
      <c r="AC139">
        <v>-1.1000000000000001</v>
      </c>
      <c r="AD139">
        <v>-0.04</v>
      </c>
      <c r="AE139">
        <v>-0.19</v>
      </c>
      <c r="AF139">
        <f t="shared" ref="AF139:AG139" si="140">RANK(U139,U139:U650,1)</f>
        <v>19</v>
      </c>
      <c r="AG139">
        <f t="shared" si="140"/>
        <v>32</v>
      </c>
    </row>
    <row r="140" spans="1:33" x14ac:dyDescent="0.3">
      <c r="A140" t="s">
        <v>218</v>
      </c>
      <c r="B140">
        <v>1.2</v>
      </c>
      <c r="C140">
        <v>1.0449999999999999</v>
      </c>
      <c r="D140">
        <v>-0.159</v>
      </c>
      <c r="E140">
        <v>0.27</v>
      </c>
      <c r="F140">
        <v>0.28999999999999998</v>
      </c>
      <c r="G140">
        <v>0.94</v>
      </c>
      <c r="H140">
        <v>1.07</v>
      </c>
      <c r="I140">
        <v>-0.83</v>
      </c>
      <c r="J140">
        <v>-0.2</v>
      </c>
      <c r="K140">
        <v>-0.73</v>
      </c>
      <c r="L140">
        <v>-0.9</v>
      </c>
      <c r="M140">
        <f t="shared" si="132"/>
        <v>199</v>
      </c>
      <c r="N140">
        <f t="shared" si="133"/>
        <v>72</v>
      </c>
      <c r="T140" t="s">
        <v>218</v>
      </c>
      <c r="U140">
        <v>2.35</v>
      </c>
      <c r="V140">
        <v>2.5390000000000001</v>
      </c>
      <c r="W140">
        <v>0.187</v>
      </c>
      <c r="X140">
        <v>0.27</v>
      </c>
      <c r="Y140">
        <v>0.28999999999999998</v>
      </c>
      <c r="Z140">
        <v>0.94</v>
      </c>
      <c r="AA140">
        <v>1.07</v>
      </c>
      <c r="AB140">
        <v>-0.83</v>
      </c>
      <c r="AC140">
        <v>-0.2</v>
      </c>
      <c r="AD140">
        <v>-0.73</v>
      </c>
      <c r="AE140">
        <v>-0.9</v>
      </c>
      <c r="AF140">
        <f t="shared" ref="AF140:AG140" si="141">RANK(U140,U140:U651,1)</f>
        <v>232</v>
      </c>
      <c r="AG140">
        <f t="shared" si="141"/>
        <v>256</v>
      </c>
    </row>
    <row r="141" spans="1:33" x14ac:dyDescent="0.3">
      <c r="A141" t="s">
        <v>219</v>
      </c>
      <c r="B141">
        <v>1.1399999999999999</v>
      </c>
      <c r="C141">
        <v>1.3260000000000001</v>
      </c>
      <c r="D141">
        <v>0.19</v>
      </c>
      <c r="E141">
        <v>0.82</v>
      </c>
      <c r="F141">
        <v>0</v>
      </c>
      <c r="G141">
        <v>0.49</v>
      </c>
      <c r="H141">
        <v>-0.68</v>
      </c>
      <c r="I141">
        <v>0.82</v>
      </c>
      <c r="J141">
        <v>1.25</v>
      </c>
      <c r="K141">
        <v>0.98</v>
      </c>
      <c r="L141">
        <v>-1.68</v>
      </c>
      <c r="M141">
        <f t="shared" si="132"/>
        <v>156</v>
      </c>
      <c r="N141">
        <f t="shared" si="133"/>
        <v>268</v>
      </c>
      <c r="T141" t="s">
        <v>219</v>
      </c>
      <c r="U141">
        <v>2.58</v>
      </c>
      <c r="V141">
        <v>2.6779999999999999</v>
      </c>
      <c r="W141">
        <v>0.10299999999999999</v>
      </c>
      <c r="X141">
        <v>0.82</v>
      </c>
      <c r="Y141">
        <v>0</v>
      </c>
      <c r="Z141">
        <v>0.49</v>
      </c>
      <c r="AA141">
        <v>-0.68</v>
      </c>
      <c r="AB141">
        <v>0.82</v>
      </c>
      <c r="AC141">
        <v>1.25</v>
      </c>
      <c r="AD141">
        <v>0.98</v>
      </c>
      <c r="AE141">
        <v>-1.68</v>
      </c>
      <c r="AF141">
        <f t="shared" ref="AF141:AG141" si="142">RANK(U141,U141:U652,1)</f>
        <v>267</v>
      </c>
      <c r="AG141">
        <f t="shared" si="142"/>
        <v>275</v>
      </c>
    </row>
    <row r="142" spans="1:33" x14ac:dyDescent="0.3">
      <c r="A142" t="s">
        <v>220</v>
      </c>
      <c r="B142">
        <v>1.1299999999999999</v>
      </c>
      <c r="C142">
        <v>1.0249999999999999</v>
      </c>
      <c r="D142">
        <v>-0.109</v>
      </c>
      <c r="E142">
        <v>1.22</v>
      </c>
      <c r="F142">
        <v>1.75</v>
      </c>
      <c r="G142">
        <v>-0.16</v>
      </c>
      <c r="H142">
        <v>-0.47</v>
      </c>
      <c r="I142">
        <v>-0.31</v>
      </c>
      <c r="J142">
        <v>-0.06</v>
      </c>
      <c r="K142">
        <v>-0.09</v>
      </c>
      <c r="L142">
        <v>-1.43</v>
      </c>
      <c r="M142">
        <f t="shared" si="132"/>
        <v>148</v>
      </c>
      <c r="N142">
        <f t="shared" si="133"/>
        <v>63</v>
      </c>
      <c r="T142" t="s">
        <v>220</v>
      </c>
      <c r="U142" s="7">
        <v>4.2699999999999996</v>
      </c>
      <c r="V142" s="7">
        <v>4.03</v>
      </c>
      <c r="W142">
        <v>-0.23699999999999999</v>
      </c>
      <c r="X142">
        <v>1.22</v>
      </c>
      <c r="Y142">
        <v>1.75</v>
      </c>
      <c r="Z142">
        <v>-0.16</v>
      </c>
      <c r="AA142">
        <v>-0.47</v>
      </c>
      <c r="AB142">
        <v>-0.31</v>
      </c>
      <c r="AC142">
        <v>-0.06</v>
      </c>
      <c r="AD142">
        <v>-0.09</v>
      </c>
      <c r="AE142">
        <v>-1.43</v>
      </c>
      <c r="AF142">
        <f t="shared" ref="AF142:AG142" si="143">RANK(U142,U142:U653,1)</f>
        <v>370</v>
      </c>
      <c r="AG142">
        <f t="shared" si="143"/>
        <v>371</v>
      </c>
    </row>
    <row r="143" spans="1:33" x14ac:dyDescent="0.3">
      <c r="A143" t="s">
        <v>221</v>
      </c>
      <c r="B143">
        <v>1.95</v>
      </c>
      <c r="C143">
        <v>1.51</v>
      </c>
      <c r="D143">
        <v>-0.441</v>
      </c>
      <c r="E143">
        <v>-2.13</v>
      </c>
      <c r="F143">
        <v>-1.28</v>
      </c>
      <c r="G143">
        <v>0.31</v>
      </c>
      <c r="H143">
        <v>-1.41</v>
      </c>
      <c r="I143">
        <v>0.44</v>
      </c>
      <c r="J143">
        <v>0.66</v>
      </c>
      <c r="K143">
        <v>1.59</v>
      </c>
      <c r="L143">
        <v>1.07</v>
      </c>
      <c r="M143">
        <f t="shared" si="132"/>
        <v>364</v>
      </c>
      <c r="N143">
        <f t="shared" si="133"/>
        <v>348</v>
      </c>
      <c r="T143" t="s">
        <v>221</v>
      </c>
      <c r="U143">
        <v>0.03</v>
      </c>
      <c r="V143">
        <v>-0.185</v>
      </c>
      <c r="W143">
        <v>-0.21</v>
      </c>
      <c r="X143">
        <v>-2.13</v>
      </c>
      <c r="Y143">
        <v>-1.28</v>
      </c>
      <c r="Z143">
        <v>0.31</v>
      </c>
      <c r="AA143">
        <v>-1.41</v>
      </c>
      <c r="AB143">
        <v>0.44</v>
      </c>
      <c r="AC143">
        <v>0.66</v>
      </c>
      <c r="AD143">
        <v>1.59</v>
      </c>
      <c r="AE143">
        <v>1.07</v>
      </c>
      <c r="AF143">
        <f t="shared" ref="AF143:AG143" si="144">RANK(U143,U143:U654,1)</f>
        <v>5</v>
      </c>
      <c r="AG143">
        <f t="shared" si="144"/>
        <v>5</v>
      </c>
    </row>
    <row r="144" spans="1:33" x14ac:dyDescent="0.3">
      <c r="A144" t="s">
        <v>222</v>
      </c>
      <c r="B144">
        <v>1.48</v>
      </c>
      <c r="C144">
        <v>1.3839999999999999</v>
      </c>
      <c r="D144">
        <v>-9.6000000000000002E-2</v>
      </c>
      <c r="E144">
        <v>-2.14</v>
      </c>
      <c r="F144">
        <v>-1.6</v>
      </c>
      <c r="G144">
        <v>1.1499999999999999</v>
      </c>
      <c r="H144">
        <v>0.27</v>
      </c>
      <c r="I144">
        <v>-0.38</v>
      </c>
      <c r="J144">
        <v>0.72</v>
      </c>
      <c r="K144">
        <v>-2.2400000000000002</v>
      </c>
      <c r="L144">
        <v>0.41</v>
      </c>
      <c r="M144">
        <f t="shared" si="132"/>
        <v>311</v>
      </c>
      <c r="N144">
        <f t="shared" si="133"/>
        <v>304</v>
      </c>
      <c r="T144" t="s">
        <v>222</v>
      </c>
      <c r="U144">
        <v>-0.06</v>
      </c>
      <c r="V144">
        <v>-0.28299999999999997</v>
      </c>
      <c r="W144">
        <v>-0.219</v>
      </c>
      <c r="X144">
        <v>-2.14</v>
      </c>
      <c r="Y144">
        <v>-1.6</v>
      </c>
      <c r="Z144">
        <v>1.1499999999999999</v>
      </c>
      <c r="AA144">
        <v>0.27</v>
      </c>
      <c r="AB144">
        <v>-0.38</v>
      </c>
      <c r="AC144">
        <v>0.72</v>
      </c>
      <c r="AD144">
        <v>-2.2400000000000002</v>
      </c>
      <c r="AE144">
        <v>0.41</v>
      </c>
      <c r="AF144">
        <f t="shared" ref="AF144:AG144" si="145">RANK(U144,U144:U655,1)</f>
        <v>3</v>
      </c>
      <c r="AG144">
        <f t="shared" si="145"/>
        <v>2</v>
      </c>
    </row>
    <row r="145" spans="1:33" x14ac:dyDescent="0.3">
      <c r="A145" t="s">
        <v>223</v>
      </c>
      <c r="B145">
        <v>1.32</v>
      </c>
      <c r="C145">
        <v>1.069</v>
      </c>
      <c r="D145">
        <v>-0.255</v>
      </c>
      <c r="E145">
        <v>0.31</v>
      </c>
      <c r="F145">
        <v>1.43</v>
      </c>
      <c r="G145">
        <v>1.91</v>
      </c>
      <c r="H145">
        <v>-0.63</v>
      </c>
      <c r="I145">
        <v>-1.26</v>
      </c>
      <c r="J145">
        <v>-0.06</v>
      </c>
      <c r="K145">
        <v>-0.64</v>
      </c>
      <c r="L145">
        <v>0.2</v>
      </c>
      <c r="M145">
        <f t="shared" si="132"/>
        <v>259</v>
      </c>
      <c r="N145">
        <f t="shared" si="133"/>
        <v>82</v>
      </c>
      <c r="T145" t="s">
        <v>223</v>
      </c>
      <c r="U145">
        <v>3.26</v>
      </c>
      <c r="V145">
        <v>3.2410000000000001</v>
      </c>
      <c r="W145">
        <v>-1.9E-2</v>
      </c>
      <c r="X145">
        <v>0.31</v>
      </c>
      <c r="Y145">
        <v>1.43</v>
      </c>
      <c r="Z145">
        <v>1.91</v>
      </c>
      <c r="AA145">
        <v>-0.63</v>
      </c>
      <c r="AB145">
        <v>-1.26</v>
      </c>
      <c r="AC145">
        <v>-0.06</v>
      </c>
      <c r="AD145">
        <v>-0.64</v>
      </c>
      <c r="AE145">
        <v>0.2</v>
      </c>
      <c r="AF145">
        <f t="shared" ref="AF145:AG145" si="146">RANK(U145,U145:U656,1)</f>
        <v>334</v>
      </c>
      <c r="AG145">
        <f t="shared" si="146"/>
        <v>333</v>
      </c>
    </row>
    <row r="146" spans="1:33" x14ac:dyDescent="0.3">
      <c r="A146" t="s">
        <v>224</v>
      </c>
      <c r="B146">
        <v>1.52</v>
      </c>
      <c r="C146">
        <v>1.5429999999999999</v>
      </c>
      <c r="D146">
        <v>2.8000000000000001E-2</v>
      </c>
      <c r="E146">
        <v>0.45</v>
      </c>
      <c r="F146">
        <v>-1.1000000000000001</v>
      </c>
      <c r="G146">
        <v>1.31</v>
      </c>
      <c r="H146">
        <v>-1.23</v>
      </c>
      <c r="I146">
        <v>-1.85</v>
      </c>
      <c r="J146">
        <v>-1.19</v>
      </c>
      <c r="K146">
        <v>0.1</v>
      </c>
      <c r="L146">
        <v>-0.3</v>
      </c>
      <c r="M146">
        <f t="shared" si="132"/>
        <v>317</v>
      </c>
      <c r="N146">
        <f t="shared" si="133"/>
        <v>353</v>
      </c>
      <c r="T146" t="s">
        <v>224</v>
      </c>
      <c r="U146">
        <v>1.89</v>
      </c>
      <c r="V146">
        <v>1.8080000000000001</v>
      </c>
      <c r="W146">
        <v>-8.5999999999999993E-2</v>
      </c>
      <c r="X146">
        <v>0.45</v>
      </c>
      <c r="Y146">
        <v>-1.1000000000000001</v>
      </c>
      <c r="Z146">
        <v>1.31</v>
      </c>
      <c r="AA146">
        <v>-1.23</v>
      </c>
      <c r="AB146">
        <v>-1.85</v>
      </c>
      <c r="AC146">
        <v>-1.19</v>
      </c>
      <c r="AD146">
        <v>0.1</v>
      </c>
      <c r="AE146">
        <v>-0.3</v>
      </c>
      <c r="AF146">
        <f t="shared" ref="AF146:AG146" si="147">RANK(U146,U146:U657,1)</f>
        <v>153</v>
      </c>
      <c r="AG146">
        <f t="shared" si="147"/>
        <v>135</v>
      </c>
    </row>
    <row r="147" spans="1:33" x14ac:dyDescent="0.3">
      <c r="A147" t="s">
        <v>225</v>
      </c>
      <c r="B147">
        <v>0.91</v>
      </c>
      <c r="C147">
        <v>1.044</v>
      </c>
      <c r="D147">
        <v>0.13700000000000001</v>
      </c>
      <c r="E147">
        <v>-1.6</v>
      </c>
      <c r="F147">
        <v>0.56000000000000005</v>
      </c>
      <c r="G147">
        <v>0.23</v>
      </c>
      <c r="H147">
        <v>0.32</v>
      </c>
      <c r="I147">
        <v>0.76</v>
      </c>
      <c r="J147">
        <v>2.02</v>
      </c>
      <c r="K147">
        <v>-1.17</v>
      </c>
      <c r="L147">
        <v>0.65</v>
      </c>
      <c r="M147">
        <f t="shared" si="132"/>
        <v>45</v>
      </c>
      <c r="N147">
        <f t="shared" si="133"/>
        <v>70</v>
      </c>
      <c r="T147" t="s">
        <v>225</v>
      </c>
      <c r="U147">
        <v>1.19</v>
      </c>
      <c r="V147">
        <v>1.337</v>
      </c>
      <c r="W147">
        <v>0.14699999999999999</v>
      </c>
      <c r="X147">
        <v>-1.6</v>
      </c>
      <c r="Y147">
        <v>0.56000000000000005</v>
      </c>
      <c r="Z147">
        <v>0.23</v>
      </c>
      <c r="AA147">
        <v>0.32</v>
      </c>
      <c r="AB147">
        <v>0.76</v>
      </c>
      <c r="AC147">
        <v>2.02</v>
      </c>
      <c r="AD147">
        <v>-1.17</v>
      </c>
      <c r="AE147">
        <v>0.65</v>
      </c>
      <c r="AF147">
        <f t="shared" ref="AF147:AG147" si="148">RANK(U147,U147:U658,1)</f>
        <v>58</v>
      </c>
      <c r="AG147">
        <f t="shared" si="148"/>
        <v>79</v>
      </c>
    </row>
    <row r="148" spans="1:33" x14ac:dyDescent="0.3">
      <c r="A148" t="s">
        <v>226</v>
      </c>
      <c r="B148">
        <v>1.02</v>
      </c>
      <c r="C148">
        <v>1.222</v>
      </c>
      <c r="D148">
        <v>0.19900000000000001</v>
      </c>
      <c r="E148">
        <v>0.86</v>
      </c>
      <c r="F148">
        <v>0.57999999999999996</v>
      </c>
      <c r="G148">
        <v>0.05</v>
      </c>
      <c r="H148">
        <v>-0.77</v>
      </c>
      <c r="I148">
        <v>-0.73</v>
      </c>
      <c r="J148">
        <v>-0.42</v>
      </c>
      <c r="K148">
        <v>1.2</v>
      </c>
      <c r="L148">
        <v>0.62</v>
      </c>
      <c r="M148">
        <f t="shared" si="132"/>
        <v>88</v>
      </c>
      <c r="N148">
        <f t="shared" si="133"/>
        <v>185</v>
      </c>
      <c r="T148" t="s">
        <v>226</v>
      </c>
      <c r="U148">
        <v>2.94</v>
      </c>
      <c r="V148">
        <v>3.0529999999999999</v>
      </c>
      <c r="W148">
        <v>0.11</v>
      </c>
      <c r="X148">
        <v>0.86</v>
      </c>
      <c r="Y148">
        <v>0.57999999999999996</v>
      </c>
      <c r="Z148">
        <v>0.05</v>
      </c>
      <c r="AA148">
        <v>-0.77</v>
      </c>
      <c r="AB148">
        <v>-0.73</v>
      </c>
      <c r="AC148">
        <v>-0.42</v>
      </c>
      <c r="AD148">
        <v>1.2</v>
      </c>
      <c r="AE148">
        <v>0.62</v>
      </c>
      <c r="AF148">
        <f t="shared" ref="AF148:AG148" si="149">RANK(U148,U148:U659,1)</f>
        <v>304</v>
      </c>
      <c r="AG148">
        <f t="shared" si="149"/>
        <v>308</v>
      </c>
    </row>
    <row r="149" spans="1:33" x14ac:dyDescent="0.3">
      <c r="A149" t="s">
        <v>227</v>
      </c>
      <c r="B149">
        <v>1.1299999999999999</v>
      </c>
      <c r="C149">
        <v>1.171</v>
      </c>
      <c r="D149">
        <v>4.4999999999999998E-2</v>
      </c>
      <c r="E149">
        <v>-0.1</v>
      </c>
      <c r="F149">
        <v>0.24</v>
      </c>
      <c r="G149">
        <v>-1.59</v>
      </c>
      <c r="H149">
        <v>0.02</v>
      </c>
      <c r="I149">
        <v>-0.66</v>
      </c>
      <c r="J149">
        <v>-0.71</v>
      </c>
      <c r="K149">
        <v>-2.12</v>
      </c>
      <c r="L149">
        <v>-0.25</v>
      </c>
      <c r="M149">
        <f t="shared" si="132"/>
        <v>146</v>
      </c>
      <c r="N149">
        <f t="shared" si="133"/>
        <v>150</v>
      </c>
      <c r="T149" t="s">
        <v>227</v>
      </c>
      <c r="U149">
        <v>2.06</v>
      </c>
      <c r="V149">
        <v>2.2029999999999998</v>
      </c>
      <c r="W149">
        <v>0.14699999999999999</v>
      </c>
      <c r="X149">
        <v>-0.1</v>
      </c>
      <c r="Y149">
        <v>0.24</v>
      </c>
      <c r="Z149">
        <v>-1.59</v>
      </c>
      <c r="AA149">
        <v>0.02</v>
      </c>
      <c r="AB149">
        <v>-0.66</v>
      </c>
      <c r="AC149">
        <v>-0.71</v>
      </c>
      <c r="AD149">
        <v>-2.12</v>
      </c>
      <c r="AE149">
        <v>-0.25</v>
      </c>
      <c r="AF149">
        <f t="shared" ref="AF149:AG149" si="150">RANK(U149,U149:U660,1)</f>
        <v>185</v>
      </c>
      <c r="AG149">
        <f t="shared" si="150"/>
        <v>202</v>
      </c>
    </row>
    <row r="150" spans="1:33" x14ac:dyDescent="0.3">
      <c r="A150" t="s">
        <v>228</v>
      </c>
      <c r="B150">
        <v>0.82</v>
      </c>
      <c r="C150">
        <v>0.99299999999999999</v>
      </c>
      <c r="D150">
        <v>0.17</v>
      </c>
      <c r="E150">
        <v>7.0000000000000007E-2</v>
      </c>
      <c r="F150">
        <v>0.12</v>
      </c>
      <c r="G150">
        <v>-0.78</v>
      </c>
      <c r="H150">
        <v>1.44</v>
      </c>
      <c r="I150">
        <v>-0.63</v>
      </c>
      <c r="J150">
        <v>-0.13</v>
      </c>
      <c r="K150">
        <v>1.55</v>
      </c>
      <c r="L150">
        <v>-0.08</v>
      </c>
      <c r="M150">
        <f t="shared" si="132"/>
        <v>23</v>
      </c>
      <c r="N150">
        <f t="shared" si="133"/>
        <v>50</v>
      </c>
      <c r="T150" t="s">
        <v>228</v>
      </c>
      <c r="U150">
        <v>2.11</v>
      </c>
      <c r="V150">
        <v>2.2170000000000001</v>
      </c>
      <c r="W150">
        <v>0.106</v>
      </c>
      <c r="X150">
        <v>7.0000000000000007E-2</v>
      </c>
      <c r="Y150">
        <v>0.12</v>
      </c>
      <c r="Z150">
        <v>-0.78</v>
      </c>
      <c r="AA150">
        <v>1.44</v>
      </c>
      <c r="AB150">
        <v>-0.63</v>
      </c>
      <c r="AC150">
        <v>-0.13</v>
      </c>
      <c r="AD150">
        <v>1.55</v>
      </c>
      <c r="AE150">
        <v>-0.08</v>
      </c>
      <c r="AF150">
        <f t="shared" ref="AF150:AG150" si="151">RANK(U150,U150:U661,1)</f>
        <v>191</v>
      </c>
      <c r="AG150">
        <f t="shared" si="151"/>
        <v>203</v>
      </c>
    </row>
    <row r="151" spans="1:33" x14ac:dyDescent="0.3">
      <c r="A151" t="s">
        <v>229</v>
      </c>
      <c r="B151">
        <v>1.32</v>
      </c>
      <c r="C151">
        <v>1.194</v>
      </c>
      <c r="D151">
        <v>-0.126</v>
      </c>
      <c r="E151">
        <v>0.79</v>
      </c>
      <c r="F151">
        <v>0.51</v>
      </c>
      <c r="G151">
        <v>1.43</v>
      </c>
      <c r="H151">
        <v>-0.35</v>
      </c>
      <c r="I151">
        <v>-0.89</v>
      </c>
      <c r="J151">
        <v>-1.55</v>
      </c>
      <c r="K151">
        <v>0</v>
      </c>
      <c r="L151">
        <v>1.06</v>
      </c>
      <c r="M151">
        <f t="shared" si="132"/>
        <v>255</v>
      </c>
      <c r="N151">
        <f t="shared" si="133"/>
        <v>164</v>
      </c>
      <c r="T151" t="s">
        <v>229</v>
      </c>
      <c r="U151">
        <v>2.85</v>
      </c>
      <c r="V151">
        <v>3.0209999999999999</v>
      </c>
      <c r="W151">
        <v>0.17499999999999999</v>
      </c>
      <c r="X151">
        <v>0.79</v>
      </c>
      <c r="Y151">
        <v>0.51</v>
      </c>
      <c r="Z151">
        <v>1.43</v>
      </c>
      <c r="AA151">
        <v>-0.35</v>
      </c>
      <c r="AB151">
        <v>-0.89</v>
      </c>
      <c r="AC151">
        <v>-1.55</v>
      </c>
      <c r="AD151">
        <v>0</v>
      </c>
      <c r="AE151">
        <v>1.06</v>
      </c>
      <c r="AF151">
        <f t="shared" ref="AF151:AG151" si="152">RANK(U151,U151:U662,1)</f>
        <v>297</v>
      </c>
      <c r="AG151">
        <f t="shared" si="152"/>
        <v>304</v>
      </c>
    </row>
    <row r="152" spans="1:33" x14ac:dyDescent="0.3">
      <c r="A152" t="s">
        <v>230</v>
      </c>
      <c r="B152">
        <v>1.25</v>
      </c>
      <c r="C152">
        <v>1.226</v>
      </c>
      <c r="D152">
        <v>-2.4E-2</v>
      </c>
      <c r="E152">
        <v>-0.9</v>
      </c>
      <c r="F152">
        <v>1.56</v>
      </c>
      <c r="G152">
        <v>0.21</v>
      </c>
      <c r="H152">
        <v>-2.35</v>
      </c>
      <c r="I152">
        <v>1.36</v>
      </c>
      <c r="J152">
        <v>1.0900000000000001</v>
      </c>
      <c r="K152">
        <v>0.91</v>
      </c>
      <c r="L152">
        <v>-1.1100000000000001</v>
      </c>
      <c r="M152">
        <f t="shared" si="132"/>
        <v>216</v>
      </c>
      <c r="N152">
        <f t="shared" si="133"/>
        <v>185</v>
      </c>
      <c r="T152" t="s">
        <v>230</v>
      </c>
      <c r="U152">
        <v>2.5499999999999998</v>
      </c>
      <c r="V152">
        <v>2.3730000000000002</v>
      </c>
      <c r="W152">
        <v>-0.17599999999999999</v>
      </c>
      <c r="X152">
        <v>-0.9</v>
      </c>
      <c r="Y152">
        <v>1.56</v>
      </c>
      <c r="Z152">
        <v>0.21</v>
      </c>
      <c r="AA152">
        <v>-2.35</v>
      </c>
      <c r="AB152">
        <v>1.36</v>
      </c>
      <c r="AC152">
        <v>1.0900000000000001</v>
      </c>
      <c r="AD152">
        <v>0.91</v>
      </c>
      <c r="AE152">
        <v>-1.1100000000000001</v>
      </c>
      <c r="AF152">
        <f t="shared" ref="AF152:AG152" si="153">RANK(U152,U152:U663,1)</f>
        <v>257</v>
      </c>
      <c r="AG152">
        <f t="shared" si="153"/>
        <v>221</v>
      </c>
    </row>
    <row r="153" spans="1:33" x14ac:dyDescent="0.3">
      <c r="A153" t="s">
        <v>231</v>
      </c>
      <c r="B153">
        <v>1.28</v>
      </c>
      <c r="C153">
        <v>1.3340000000000001</v>
      </c>
      <c r="D153">
        <v>5.2999999999999999E-2</v>
      </c>
      <c r="E153">
        <v>-0.88</v>
      </c>
      <c r="F153">
        <v>-0.74</v>
      </c>
      <c r="G153">
        <v>0.83</v>
      </c>
      <c r="H153">
        <v>-0.17</v>
      </c>
      <c r="I153">
        <v>-0.56999999999999995</v>
      </c>
      <c r="J153">
        <v>1.54</v>
      </c>
      <c r="K153">
        <v>-1.58</v>
      </c>
      <c r="L153">
        <v>-0.75</v>
      </c>
      <c r="M153">
        <f t="shared" si="132"/>
        <v>232</v>
      </c>
      <c r="N153">
        <f t="shared" si="133"/>
        <v>260</v>
      </c>
      <c r="T153" t="s">
        <v>231</v>
      </c>
      <c r="U153">
        <v>1.06</v>
      </c>
      <c r="V153">
        <v>1.091</v>
      </c>
      <c r="W153">
        <v>2.5999999999999999E-2</v>
      </c>
      <c r="X153">
        <v>-0.88</v>
      </c>
      <c r="Y153">
        <v>-0.74</v>
      </c>
      <c r="Z153">
        <v>0.83</v>
      </c>
      <c r="AA153">
        <v>-0.17</v>
      </c>
      <c r="AB153">
        <v>-0.56999999999999995</v>
      </c>
      <c r="AC153">
        <v>1.54</v>
      </c>
      <c r="AD153">
        <v>-1.58</v>
      </c>
      <c r="AE153">
        <v>-0.75</v>
      </c>
      <c r="AF153">
        <f t="shared" ref="AF153:AG153" si="154">RANK(U153,U153:U664,1)</f>
        <v>45</v>
      </c>
      <c r="AG153">
        <f t="shared" si="154"/>
        <v>49</v>
      </c>
    </row>
    <row r="154" spans="1:33" x14ac:dyDescent="0.3">
      <c r="A154" t="s">
        <v>232</v>
      </c>
      <c r="B154">
        <v>1.43</v>
      </c>
      <c r="C154">
        <v>1.3180000000000001</v>
      </c>
      <c r="D154">
        <v>-0.108</v>
      </c>
      <c r="E154">
        <v>-0.79</v>
      </c>
      <c r="F154">
        <v>-0.04</v>
      </c>
      <c r="G154">
        <v>-0.54</v>
      </c>
      <c r="H154">
        <v>-1.03</v>
      </c>
      <c r="I154">
        <v>-0.98</v>
      </c>
      <c r="J154">
        <v>-0.63</v>
      </c>
      <c r="K154">
        <v>-1.62</v>
      </c>
      <c r="L154">
        <v>0.33</v>
      </c>
      <c r="M154">
        <f t="shared" si="132"/>
        <v>291</v>
      </c>
      <c r="N154">
        <f t="shared" si="133"/>
        <v>255</v>
      </c>
      <c r="T154" t="s">
        <v>232</v>
      </c>
      <c r="U154">
        <v>1.43</v>
      </c>
      <c r="V154">
        <v>1.5549999999999999</v>
      </c>
      <c r="W154">
        <v>0.129</v>
      </c>
      <c r="X154">
        <v>-0.79</v>
      </c>
      <c r="Y154">
        <v>-0.04</v>
      </c>
      <c r="Z154">
        <v>-0.54</v>
      </c>
      <c r="AA154">
        <v>-1.03</v>
      </c>
      <c r="AB154">
        <v>-0.98</v>
      </c>
      <c r="AC154">
        <v>-0.63</v>
      </c>
      <c r="AD154">
        <v>-1.62</v>
      </c>
      <c r="AE154">
        <v>0.33</v>
      </c>
      <c r="AF154">
        <f t="shared" ref="AF154:AG154" si="155">RANK(U154,U154:U665,1)</f>
        <v>84</v>
      </c>
      <c r="AG154">
        <f t="shared" si="155"/>
        <v>95</v>
      </c>
    </row>
    <row r="155" spans="1:33" x14ac:dyDescent="0.3">
      <c r="A155" t="s">
        <v>233</v>
      </c>
      <c r="B155">
        <v>1.39</v>
      </c>
      <c r="C155">
        <v>0.91800000000000004</v>
      </c>
      <c r="D155">
        <v>-0.47399999999999998</v>
      </c>
      <c r="E155">
        <v>1.1200000000000001</v>
      </c>
      <c r="F155">
        <v>1.07</v>
      </c>
      <c r="G155">
        <v>0.56999999999999995</v>
      </c>
      <c r="H155">
        <v>1.22</v>
      </c>
      <c r="I155">
        <v>0.01</v>
      </c>
      <c r="J155">
        <v>2.86</v>
      </c>
      <c r="K155">
        <v>0.44</v>
      </c>
      <c r="L155">
        <v>1.32</v>
      </c>
      <c r="M155">
        <f t="shared" si="132"/>
        <v>282</v>
      </c>
      <c r="N155">
        <f t="shared" si="133"/>
        <v>30</v>
      </c>
      <c r="T155" t="s">
        <v>233</v>
      </c>
      <c r="U155">
        <v>3.5</v>
      </c>
      <c r="V155">
        <v>3.5529999999999999</v>
      </c>
      <c r="W155">
        <v>5.7000000000000002E-2</v>
      </c>
      <c r="X155">
        <v>1.1200000000000001</v>
      </c>
      <c r="Y155">
        <v>1.07</v>
      </c>
      <c r="Z155">
        <v>0.56999999999999995</v>
      </c>
      <c r="AA155">
        <v>1.22</v>
      </c>
      <c r="AB155">
        <v>0.01</v>
      </c>
      <c r="AC155">
        <v>2.86</v>
      </c>
      <c r="AD155">
        <v>0.44</v>
      </c>
      <c r="AE155">
        <v>1.32</v>
      </c>
      <c r="AF155">
        <f t="shared" ref="AF155:AG155" si="156">RANK(U155,U155:U666,1)</f>
        <v>336</v>
      </c>
      <c r="AG155">
        <f t="shared" si="156"/>
        <v>344</v>
      </c>
    </row>
    <row r="156" spans="1:33" x14ac:dyDescent="0.3">
      <c r="A156" t="s">
        <v>234</v>
      </c>
      <c r="B156">
        <v>0.85</v>
      </c>
      <c r="C156">
        <v>0.96799999999999997</v>
      </c>
      <c r="D156">
        <v>0.113</v>
      </c>
      <c r="E156">
        <v>-1.4</v>
      </c>
      <c r="F156">
        <v>0.09</v>
      </c>
      <c r="G156">
        <v>-0.41</v>
      </c>
      <c r="H156">
        <v>1.35</v>
      </c>
      <c r="I156">
        <v>-1.73</v>
      </c>
      <c r="J156">
        <v>-0.91</v>
      </c>
      <c r="K156">
        <v>-0.46</v>
      </c>
      <c r="L156">
        <v>-0.09</v>
      </c>
      <c r="M156">
        <f t="shared" si="132"/>
        <v>27</v>
      </c>
      <c r="N156">
        <f t="shared" si="133"/>
        <v>41</v>
      </c>
      <c r="T156" t="s">
        <v>234</v>
      </c>
      <c r="U156">
        <v>1.06</v>
      </c>
      <c r="V156">
        <v>1.2090000000000001</v>
      </c>
      <c r="W156">
        <v>0.15</v>
      </c>
      <c r="X156">
        <v>-1.4</v>
      </c>
      <c r="Y156">
        <v>0.09</v>
      </c>
      <c r="Z156">
        <v>-0.41</v>
      </c>
      <c r="AA156">
        <v>1.35</v>
      </c>
      <c r="AB156">
        <v>-1.73</v>
      </c>
      <c r="AC156">
        <v>-0.91</v>
      </c>
      <c r="AD156">
        <v>-0.46</v>
      </c>
      <c r="AE156">
        <v>-0.09</v>
      </c>
      <c r="AF156">
        <f t="shared" ref="AF156:AG156" si="157">RANK(U156,U156:U667,1)</f>
        <v>45</v>
      </c>
      <c r="AG156">
        <f t="shared" si="157"/>
        <v>64</v>
      </c>
    </row>
    <row r="157" spans="1:33" x14ac:dyDescent="0.3">
      <c r="A157" t="s">
        <v>235</v>
      </c>
      <c r="B157">
        <v>1.04</v>
      </c>
      <c r="C157">
        <v>1.1060000000000001</v>
      </c>
      <c r="D157">
        <v>7.0000000000000007E-2</v>
      </c>
      <c r="E157">
        <v>-0.39</v>
      </c>
      <c r="F157">
        <v>0.13</v>
      </c>
      <c r="G157">
        <v>-1.22</v>
      </c>
      <c r="H157">
        <v>0.52</v>
      </c>
      <c r="I157">
        <v>-0.23</v>
      </c>
      <c r="J157">
        <v>1.64</v>
      </c>
      <c r="K157">
        <v>0.02</v>
      </c>
      <c r="L157">
        <v>-1.1299999999999999</v>
      </c>
      <c r="M157">
        <f t="shared" si="132"/>
        <v>99</v>
      </c>
      <c r="N157">
        <f t="shared" si="133"/>
        <v>101</v>
      </c>
      <c r="T157" t="s">
        <v>235</v>
      </c>
      <c r="U157">
        <v>1.79</v>
      </c>
      <c r="V157">
        <v>1.8939999999999999</v>
      </c>
      <c r="W157">
        <v>0.10299999999999999</v>
      </c>
      <c r="X157">
        <v>-0.39</v>
      </c>
      <c r="Y157">
        <v>0.13</v>
      </c>
      <c r="Z157">
        <v>-1.22</v>
      </c>
      <c r="AA157">
        <v>0.52</v>
      </c>
      <c r="AB157">
        <v>-0.23</v>
      </c>
      <c r="AC157">
        <v>1.64</v>
      </c>
      <c r="AD157">
        <v>0.02</v>
      </c>
      <c r="AE157">
        <v>-1.1299999999999999</v>
      </c>
      <c r="AF157">
        <f t="shared" ref="AF157:AG157" si="158">RANK(U157,U157:U668,1)</f>
        <v>136</v>
      </c>
      <c r="AG157">
        <f t="shared" si="158"/>
        <v>149</v>
      </c>
    </row>
    <row r="158" spans="1:33" x14ac:dyDescent="0.3">
      <c r="A158" t="s">
        <v>236</v>
      </c>
      <c r="B158">
        <v>1.07</v>
      </c>
      <c r="C158">
        <v>1.1990000000000001</v>
      </c>
      <c r="D158">
        <v>0.129</v>
      </c>
      <c r="E158">
        <v>0.98</v>
      </c>
      <c r="F158">
        <v>0.05</v>
      </c>
      <c r="G158">
        <v>-1.66</v>
      </c>
      <c r="H158">
        <v>0.28000000000000003</v>
      </c>
      <c r="I158">
        <v>0.82</v>
      </c>
      <c r="J158">
        <v>-0.96</v>
      </c>
      <c r="K158">
        <v>0.3</v>
      </c>
      <c r="L158">
        <v>-0.88</v>
      </c>
      <c r="M158">
        <f t="shared" si="132"/>
        <v>110</v>
      </c>
      <c r="N158">
        <f t="shared" si="133"/>
        <v>162</v>
      </c>
      <c r="T158" t="s">
        <v>236</v>
      </c>
      <c r="U158">
        <v>2.72</v>
      </c>
      <c r="V158">
        <v>2.819</v>
      </c>
      <c r="W158">
        <v>9.6000000000000002E-2</v>
      </c>
      <c r="X158">
        <v>0.98</v>
      </c>
      <c r="Y158">
        <v>0.05</v>
      </c>
      <c r="Z158">
        <v>-1.66</v>
      </c>
      <c r="AA158">
        <v>0.28000000000000003</v>
      </c>
      <c r="AB158">
        <v>0.82</v>
      </c>
      <c r="AC158">
        <v>-0.96</v>
      </c>
      <c r="AD158">
        <v>0.3</v>
      </c>
      <c r="AE158">
        <v>-0.88</v>
      </c>
      <c r="AF158">
        <f t="shared" ref="AF158:AG158" si="159">RANK(U158,U158:U669,1)</f>
        <v>279</v>
      </c>
      <c r="AG158">
        <f t="shared" si="159"/>
        <v>282</v>
      </c>
    </row>
    <row r="159" spans="1:33" x14ac:dyDescent="0.3">
      <c r="A159" t="s">
        <v>237</v>
      </c>
      <c r="B159">
        <v>1.1100000000000001</v>
      </c>
      <c r="C159">
        <v>1.238</v>
      </c>
      <c r="D159">
        <v>0.13100000000000001</v>
      </c>
      <c r="E159">
        <v>0.11</v>
      </c>
      <c r="F159">
        <v>-0.33</v>
      </c>
      <c r="G159">
        <v>-0.54</v>
      </c>
      <c r="H159">
        <v>0.31</v>
      </c>
      <c r="I159">
        <v>1.0900000000000001</v>
      </c>
      <c r="J159">
        <v>-1</v>
      </c>
      <c r="K159">
        <v>0.14000000000000001</v>
      </c>
      <c r="L159">
        <v>-0.72</v>
      </c>
      <c r="M159">
        <f t="shared" si="132"/>
        <v>134</v>
      </c>
      <c r="N159">
        <f t="shared" si="133"/>
        <v>188</v>
      </c>
      <c r="T159" t="s">
        <v>237</v>
      </c>
      <c r="U159">
        <v>1.92</v>
      </c>
      <c r="V159">
        <v>1.9950000000000001</v>
      </c>
      <c r="W159">
        <v>7.0999999999999994E-2</v>
      </c>
      <c r="X159">
        <v>0.11</v>
      </c>
      <c r="Y159">
        <v>-0.33</v>
      </c>
      <c r="Z159">
        <v>-0.54</v>
      </c>
      <c r="AA159">
        <v>0.31</v>
      </c>
      <c r="AB159">
        <v>1.0900000000000001</v>
      </c>
      <c r="AC159">
        <v>-1</v>
      </c>
      <c r="AD159">
        <v>0.14000000000000001</v>
      </c>
      <c r="AE159">
        <v>-0.72</v>
      </c>
      <c r="AF159">
        <f t="shared" ref="AF159:AG159" si="160">RANK(U159,U159:U670,1)</f>
        <v>156</v>
      </c>
      <c r="AG159">
        <f t="shared" si="160"/>
        <v>161</v>
      </c>
    </row>
    <row r="160" spans="1:33" x14ac:dyDescent="0.3">
      <c r="A160" t="s">
        <v>238</v>
      </c>
      <c r="B160">
        <v>1.1100000000000001</v>
      </c>
      <c r="C160">
        <v>1.272</v>
      </c>
      <c r="D160">
        <v>0.16700000000000001</v>
      </c>
      <c r="E160">
        <v>-0.77</v>
      </c>
      <c r="F160">
        <v>-0.94</v>
      </c>
      <c r="G160">
        <v>1.04</v>
      </c>
      <c r="H160">
        <v>0.59</v>
      </c>
      <c r="I160">
        <v>-0.28999999999999998</v>
      </c>
      <c r="J160">
        <v>-0.3</v>
      </c>
      <c r="K160">
        <v>-0.53</v>
      </c>
      <c r="L160">
        <v>-0.43</v>
      </c>
      <c r="M160">
        <f t="shared" si="132"/>
        <v>134</v>
      </c>
      <c r="N160">
        <f t="shared" si="133"/>
        <v>214</v>
      </c>
      <c r="T160" t="s">
        <v>238</v>
      </c>
      <c r="U160">
        <v>1.08</v>
      </c>
      <c r="V160">
        <v>1.06</v>
      </c>
      <c r="W160">
        <v>-2.3E-2</v>
      </c>
      <c r="X160">
        <v>-0.77</v>
      </c>
      <c r="Y160">
        <v>-0.94</v>
      </c>
      <c r="Z160">
        <v>1.04</v>
      </c>
      <c r="AA160">
        <v>0.59</v>
      </c>
      <c r="AB160">
        <v>-0.28999999999999998</v>
      </c>
      <c r="AC160">
        <v>-0.3</v>
      </c>
      <c r="AD160">
        <v>-0.53</v>
      </c>
      <c r="AE160">
        <v>-0.43</v>
      </c>
      <c r="AF160">
        <f t="shared" ref="AF160:AG160" si="161">RANK(U160,U160:U671,1)</f>
        <v>47</v>
      </c>
      <c r="AG160">
        <f t="shared" si="161"/>
        <v>45</v>
      </c>
    </row>
    <row r="161" spans="1:33" x14ac:dyDescent="0.3">
      <c r="A161" t="s">
        <v>239</v>
      </c>
      <c r="B161">
        <v>0.96</v>
      </c>
      <c r="C161">
        <v>1.0309999999999999</v>
      </c>
      <c r="D161">
        <v>6.7000000000000004E-2</v>
      </c>
      <c r="E161">
        <v>-0.01</v>
      </c>
      <c r="F161">
        <v>-0.08</v>
      </c>
      <c r="G161">
        <v>0.24</v>
      </c>
      <c r="H161">
        <v>1.49</v>
      </c>
      <c r="I161">
        <v>-0.09</v>
      </c>
      <c r="J161">
        <v>0.88</v>
      </c>
      <c r="K161">
        <v>1.1499999999999999</v>
      </c>
      <c r="L161">
        <v>-0.8</v>
      </c>
      <c r="M161">
        <f t="shared" si="132"/>
        <v>58</v>
      </c>
      <c r="N161">
        <f t="shared" si="133"/>
        <v>63</v>
      </c>
      <c r="T161" t="s">
        <v>239</v>
      </c>
      <c r="U161">
        <v>1.95</v>
      </c>
      <c r="V161">
        <v>2.06</v>
      </c>
      <c r="W161">
        <v>0.11</v>
      </c>
      <c r="X161">
        <v>-0.01</v>
      </c>
      <c r="Y161">
        <v>-0.08</v>
      </c>
      <c r="Z161">
        <v>0.24</v>
      </c>
      <c r="AA161">
        <v>1.49</v>
      </c>
      <c r="AB161">
        <v>-0.09</v>
      </c>
      <c r="AC161">
        <v>0.88</v>
      </c>
      <c r="AD161">
        <v>1.1499999999999999</v>
      </c>
      <c r="AE161">
        <v>-0.8</v>
      </c>
      <c r="AF161">
        <f t="shared" ref="AF161:AG161" si="162">RANK(U161,U161:U672,1)</f>
        <v>159</v>
      </c>
      <c r="AG161">
        <f t="shared" si="162"/>
        <v>175</v>
      </c>
    </row>
    <row r="162" spans="1:33" x14ac:dyDescent="0.3">
      <c r="A162" t="s">
        <v>240</v>
      </c>
      <c r="B162">
        <v>1.1200000000000001</v>
      </c>
      <c r="C162">
        <v>1.2470000000000001</v>
      </c>
      <c r="D162">
        <v>0.13100000000000001</v>
      </c>
      <c r="E162">
        <v>-1.1000000000000001</v>
      </c>
      <c r="F162">
        <v>-1.37</v>
      </c>
      <c r="G162">
        <v>0.7</v>
      </c>
      <c r="H162">
        <v>1.34</v>
      </c>
      <c r="I162">
        <v>0.96</v>
      </c>
      <c r="J162">
        <v>-1.1599999999999999</v>
      </c>
      <c r="K162">
        <v>0.22</v>
      </c>
      <c r="L162">
        <v>-1.93</v>
      </c>
      <c r="M162">
        <f t="shared" si="132"/>
        <v>137</v>
      </c>
      <c r="N162">
        <f t="shared" si="133"/>
        <v>195</v>
      </c>
      <c r="T162" t="s">
        <v>240</v>
      </c>
      <c r="U162">
        <v>0.73</v>
      </c>
      <c r="V162">
        <v>0.55700000000000005</v>
      </c>
      <c r="W162">
        <v>-0.16900000000000001</v>
      </c>
      <c r="X162">
        <v>-1.1000000000000001</v>
      </c>
      <c r="Y162">
        <v>-1.37</v>
      </c>
      <c r="Z162">
        <v>0.7</v>
      </c>
      <c r="AA162">
        <v>1.34</v>
      </c>
      <c r="AB162">
        <v>0.96</v>
      </c>
      <c r="AC162">
        <v>-1.1599999999999999</v>
      </c>
      <c r="AD162">
        <v>0.22</v>
      </c>
      <c r="AE162">
        <v>-1.93</v>
      </c>
      <c r="AF162">
        <f t="shared" ref="AF162:AG162" si="163">RANK(U162,U162:U673,1)</f>
        <v>19</v>
      </c>
      <c r="AG162">
        <f t="shared" si="163"/>
        <v>12</v>
      </c>
    </row>
    <row r="163" spans="1:33" x14ac:dyDescent="0.3">
      <c r="A163" t="s">
        <v>241</v>
      </c>
      <c r="B163">
        <v>1.17</v>
      </c>
      <c r="C163">
        <v>1.2470000000000001</v>
      </c>
      <c r="D163">
        <v>0.08</v>
      </c>
      <c r="E163">
        <v>-1.49</v>
      </c>
      <c r="F163">
        <v>0.06</v>
      </c>
      <c r="G163">
        <v>1.21</v>
      </c>
      <c r="H163">
        <v>-0.7</v>
      </c>
      <c r="I163">
        <v>1.01</v>
      </c>
      <c r="J163">
        <v>-0.25</v>
      </c>
      <c r="K163">
        <v>0.67</v>
      </c>
      <c r="L163">
        <v>0.08</v>
      </c>
      <c r="M163">
        <f t="shared" si="132"/>
        <v>162</v>
      </c>
      <c r="N163">
        <f t="shared" si="133"/>
        <v>195</v>
      </c>
      <c r="T163" t="s">
        <v>241</v>
      </c>
      <c r="U163">
        <v>0.98</v>
      </c>
      <c r="V163">
        <v>1.111</v>
      </c>
      <c r="W163">
        <v>0.13300000000000001</v>
      </c>
      <c r="X163">
        <v>-1.49</v>
      </c>
      <c r="Y163">
        <v>0.06</v>
      </c>
      <c r="Z163">
        <v>1.21</v>
      </c>
      <c r="AA163">
        <v>-0.7</v>
      </c>
      <c r="AB163">
        <v>1.01</v>
      </c>
      <c r="AC163">
        <v>-0.25</v>
      </c>
      <c r="AD163">
        <v>0.67</v>
      </c>
      <c r="AE163">
        <v>0.08</v>
      </c>
      <c r="AF163">
        <f t="shared" ref="AF163:AG163" si="164">RANK(U163,U163:U674,1)</f>
        <v>34</v>
      </c>
      <c r="AG163">
        <f t="shared" si="164"/>
        <v>48</v>
      </c>
    </row>
    <row r="164" spans="1:33" x14ac:dyDescent="0.3">
      <c r="A164" t="s">
        <v>242</v>
      </c>
      <c r="B164">
        <v>0.69</v>
      </c>
      <c r="C164">
        <v>0.90600000000000003</v>
      </c>
      <c r="D164">
        <v>0.217</v>
      </c>
      <c r="E164">
        <v>-0.95</v>
      </c>
      <c r="F164">
        <v>0.68</v>
      </c>
      <c r="G164">
        <v>-0.36</v>
      </c>
      <c r="H164">
        <v>1.37</v>
      </c>
      <c r="I164">
        <v>0.61</v>
      </c>
      <c r="J164">
        <v>0.36</v>
      </c>
      <c r="K164">
        <v>0.05</v>
      </c>
      <c r="L164">
        <v>-0.5</v>
      </c>
      <c r="M164">
        <f t="shared" si="132"/>
        <v>3</v>
      </c>
      <c r="N164">
        <f t="shared" si="133"/>
        <v>27</v>
      </c>
      <c r="T164" t="s">
        <v>242</v>
      </c>
      <c r="U164">
        <v>1.73</v>
      </c>
      <c r="V164">
        <v>1.859</v>
      </c>
      <c r="W164">
        <v>0.125</v>
      </c>
      <c r="X164">
        <v>-0.95</v>
      </c>
      <c r="Y164">
        <v>0.68</v>
      </c>
      <c r="Z164">
        <v>-0.36</v>
      </c>
      <c r="AA164">
        <v>1.37</v>
      </c>
      <c r="AB164">
        <v>0.61</v>
      </c>
      <c r="AC164">
        <v>0.36</v>
      </c>
      <c r="AD164">
        <v>0.05</v>
      </c>
      <c r="AE164">
        <v>-0.5</v>
      </c>
      <c r="AF164">
        <f t="shared" ref="AF164:AG164" si="165">RANK(U164,U164:U675,1)</f>
        <v>125</v>
      </c>
      <c r="AG164">
        <f t="shared" si="165"/>
        <v>137</v>
      </c>
    </row>
    <row r="165" spans="1:33" x14ac:dyDescent="0.3">
      <c r="A165" t="s">
        <v>243</v>
      </c>
      <c r="B165">
        <v>0.75</v>
      </c>
      <c r="C165">
        <v>0.84899999999999998</v>
      </c>
      <c r="D165">
        <v>0.10199999999999999</v>
      </c>
      <c r="E165">
        <v>-1.61</v>
      </c>
      <c r="F165">
        <v>1.1599999999999999</v>
      </c>
      <c r="G165">
        <v>-0.86</v>
      </c>
      <c r="H165">
        <v>0.95</v>
      </c>
      <c r="I165">
        <v>0.84</v>
      </c>
      <c r="J165">
        <v>-0.56000000000000005</v>
      </c>
      <c r="K165">
        <v>0.99</v>
      </c>
      <c r="L165">
        <v>-0.56999999999999995</v>
      </c>
      <c r="M165">
        <f t="shared" si="132"/>
        <v>12</v>
      </c>
      <c r="N165">
        <f t="shared" si="133"/>
        <v>15</v>
      </c>
      <c r="T165" t="s">
        <v>243</v>
      </c>
      <c r="U165">
        <v>1.65</v>
      </c>
      <c r="V165">
        <v>1.651</v>
      </c>
      <c r="W165">
        <v>1E-3</v>
      </c>
      <c r="X165">
        <v>-1.61</v>
      </c>
      <c r="Y165">
        <v>1.1599999999999999</v>
      </c>
      <c r="Z165">
        <v>-0.86</v>
      </c>
      <c r="AA165">
        <v>0.95</v>
      </c>
      <c r="AB165">
        <v>0.84</v>
      </c>
      <c r="AC165">
        <v>-0.56000000000000005</v>
      </c>
      <c r="AD165">
        <v>0.99</v>
      </c>
      <c r="AE165">
        <v>-0.56999999999999995</v>
      </c>
      <c r="AF165">
        <f t="shared" ref="AF165:AG165" si="166">RANK(U165,U165:U676,1)</f>
        <v>106</v>
      </c>
      <c r="AG165">
        <f t="shared" si="166"/>
        <v>103</v>
      </c>
    </row>
    <row r="166" spans="1:33" x14ac:dyDescent="0.3">
      <c r="A166" t="s">
        <v>244</v>
      </c>
      <c r="B166">
        <v>1.38</v>
      </c>
      <c r="C166">
        <v>1.5029999999999999</v>
      </c>
      <c r="D166">
        <v>0.121</v>
      </c>
      <c r="E166">
        <v>0.89</v>
      </c>
      <c r="F166">
        <v>-0.63</v>
      </c>
      <c r="G166">
        <v>1.29</v>
      </c>
      <c r="H166">
        <v>-1.28</v>
      </c>
      <c r="I166">
        <v>-0.8</v>
      </c>
      <c r="J166">
        <v>1.19</v>
      </c>
      <c r="K166">
        <v>-0.67</v>
      </c>
      <c r="L166">
        <v>-7.0000000000000007E-2</v>
      </c>
      <c r="M166">
        <f t="shared" si="132"/>
        <v>266</v>
      </c>
      <c r="N166">
        <f t="shared" si="133"/>
        <v>323</v>
      </c>
      <c r="T166" t="s">
        <v>244</v>
      </c>
      <c r="U166">
        <v>2.36</v>
      </c>
      <c r="V166">
        <v>2.3969999999999998</v>
      </c>
      <c r="W166">
        <v>0.04</v>
      </c>
      <c r="X166">
        <v>0.89</v>
      </c>
      <c r="Y166">
        <v>-0.63</v>
      </c>
      <c r="Z166">
        <v>1.29</v>
      </c>
      <c r="AA166">
        <v>-1.28</v>
      </c>
      <c r="AB166">
        <v>-0.8</v>
      </c>
      <c r="AC166">
        <v>1.19</v>
      </c>
      <c r="AD166">
        <v>-0.67</v>
      </c>
      <c r="AE166">
        <v>-7.0000000000000007E-2</v>
      </c>
      <c r="AF166">
        <f t="shared" ref="AF166:AG166" si="167">RANK(U166,U166:U677,1)</f>
        <v>215</v>
      </c>
      <c r="AG166">
        <f t="shared" si="167"/>
        <v>212</v>
      </c>
    </row>
    <row r="167" spans="1:33" x14ac:dyDescent="0.3">
      <c r="A167" t="s">
        <v>245</v>
      </c>
      <c r="B167">
        <v>1.03</v>
      </c>
      <c r="C167">
        <v>0.96</v>
      </c>
      <c r="D167">
        <v>-7.0000000000000007E-2</v>
      </c>
      <c r="E167">
        <v>-1.79</v>
      </c>
      <c r="F167">
        <v>0.19</v>
      </c>
      <c r="G167">
        <v>-1.79</v>
      </c>
      <c r="H167">
        <v>1.19</v>
      </c>
      <c r="I167">
        <v>-1.18</v>
      </c>
      <c r="J167">
        <v>-1.52</v>
      </c>
      <c r="K167">
        <v>-1.1399999999999999</v>
      </c>
      <c r="L167">
        <v>1.83</v>
      </c>
      <c r="M167">
        <f t="shared" si="132"/>
        <v>88</v>
      </c>
      <c r="N167">
        <f t="shared" si="133"/>
        <v>36</v>
      </c>
      <c r="T167" t="s">
        <v>245</v>
      </c>
      <c r="U167">
        <v>0.83</v>
      </c>
      <c r="V167">
        <v>0.97099999999999997</v>
      </c>
      <c r="W167">
        <v>0.13700000000000001</v>
      </c>
      <c r="X167">
        <v>-1.79</v>
      </c>
      <c r="Y167">
        <v>0.19</v>
      </c>
      <c r="Z167">
        <v>-1.79</v>
      </c>
      <c r="AA167">
        <v>1.19</v>
      </c>
      <c r="AB167">
        <v>-1.18</v>
      </c>
      <c r="AC167">
        <v>-1.52</v>
      </c>
      <c r="AD167">
        <v>-1.1399999999999999</v>
      </c>
      <c r="AE167">
        <v>1.83</v>
      </c>
      <c r="AF167">
        <f t="shared" ref="AF167:AG167" si="168">RANK(U167,U167:U678,1)</f>
        <v>26</v>
      </c>
      <c r="AG167">
        <f t="shared" si="168"/>
        <v>37</v>
      </c>
    </row>
    <row r="168" spans="1:33" x14ac:dyDescent="0.3">
      <c r="A168" t="s">
        <v>246</v>
      </c>
      <c r="B168">
        <v>0.93</v>
      </c>
      <c r="C168">
        <v>1.0429999999999999</v>
      </c>
      <c r="D168">
        <v>0.11</v>
      </c>
      <c r="E168">
        <v>0.57999999999999996</v>
      </c>
      <c r="F168">
        <v>0.53</v>
      </c>
      <c r="G168">
        <v>-0.52</v>
      </c>
      <c r="H168">
        <v>0.84</v>
      </c>
      <c r="I168">
        <v>0.56000000000000005</v>
      </c>
      <c r="J168">
        <v>-0.87</v>
      </c>
      <c r="K168">
        <v>0.36</v>
      </c>
      <c r="L168">
        <v>-0.89</v>
      </c>
      <c r="M168">
        <f t="shared" si="132"/>
        <v>47</v>
      </c>
      <c r="N168">
        <f t="shared" si="133"/>
        <v>62</v>
      </c>
      <c r="T168" t="s">
        <v>246</v>
      </c>
      <c r="U168">
        <v>2.71</v>
      </c>
      <c r="V168">
        <v>2.8420000000000001</v>
      </c>
      <c r="W168">
        <v>0.13200000000000001</v>
      </c>
      <c r="X168">
        <v>0.57999999999999996</v>
      </c>
      <c r="Y168">
        <v>0.53</v>
      </c>
      <c r="Z168">
        <v>-0.52</v>
      </c>
      <c r="AA168">
        <v>0.84</v>
      </c>
      <c r="AB168">
        <v>0.56000000000000005</v>
      </c>
      <c r="AC168">
        <v>-0.87</v>
      </c>
      <c r="AD168">
        <v>0.36</v>
      </c>
      <c r="AE168">
        <v>-0.89</v>
      </c>
      <c r="AF168">
        <f t="shared" ref="AF168:AG168" si="169">RANK(U168,U168:U679,1)</f>
        <v>267</v>
      </c>
      <c r="AG168">
        <f t="shared" si="169"/>
        <v>275</v>
      </c>
    </row>
    <row r="169" spans="1:33" x14ac:dyDescent="0.3">
      <c r="A169" t="s">
        <v>247</v>
      </c>
      <c r="B169">
        <v>1.84</v>
      </c>
      <c r="C169">
        <v>1.452</v>
      </c>
      <c r="D169">
        <v>-0.39200000000000002</v>
      </c>
      <c r="E169">
        <v>-2.27</v>
      </c>
      <c r="F169">
        <v>-1.03</v>
      </c>
      <c r="G169">
        <v>-0.11</v>
      </c>
      <c r="H169">
        <v>-1.1000000000000001</v>
      </c>
      <c r="I169">
        <v>0.49</v>
      </c>
      <c r="J169">
        <v>0.81</v>
      </c>
      <c r="K169">
        <v>-1.39</v>
      </c>
      <c r="L169">
        <v>0.7</v>
      </c>
      <c r="M169">
        <f t="shared" si="132"/>
        <v>333</v>
      </c>
      <c r="N169">
        <f t="shared" si="133"/>
        <v>307</v>
      </c>
      <c r="T169" t="s">
        <v>247</v>
      </c>
      <c r="U169">
        <v>-0.01</v>
      </c>
      <c r="V169">
        <v>-9.9000000000000005E-2</v>
      </c>
      <c r="W169">
        <v>-8.7999999999999995E-2</v>
      </c>
      <c r="X169">
        <v>-2.27</v>
      </c>
      <c r="Y169">
        <v>-1.03</v>
      </c>
      <c r="Z169">
        <v>-0.11</v>
      </c>
      <c r="AA169">
        <v>-1.1000000000000001</v>
      </c>
      <c r="AB169">
        <v>0.49</v>
      </c>
      <c r="AC169">
        <v>0.81</v>
      </c>
      <c r="AD169">
        <v>-1.39</v>
      </c>
      <c r="AE169">
        <v>0.7</v>
      </c>
      <c r="AF169">
        <f t="shared" ref="AF169:AG169" si="170">RANK(U169,U169:U680,1)</f>
        <v>3</v>
      </c>
      <c r="AG169">
        <f t="shared" si="170"/>
        <v>4</v>
      </c>
    </row>
    <row r="170" spans="1:33" x14ac:dyDescent="0.3">
      <c r="A170" t="s">
        <v>248</v>
      </c>
      <c r="B170">
        <v>0.8</v>
      </c>
      <c r="C170">
        <v>0.94799999999999995</v>
      </c>
      <c r="D170">
        <v>0.151</v>
      </c>
      <c r="E170">
        <v>0.22</v>
      </c>
      <c r="F170">
        <v>0.85</v>
      </c>
      <c r="G170">
        <v>-0.98</v>
      </c>
      <c r="H170">
        <v>0.88</v>
      </c>
      <c r="I170">
        <v>-1.1100000000000001</v>
      </c>
      <c r="J170">
        <v>0.76</v>
      </c>
      <c r="K170">
        <v>0.68</v>
      </c>
      <c r="L170">
        <v>0.69</v>
      </c>
      <c r="M170">
        <f t="shared" si="132"/>
        <v>17</v>
      </c>
      <c r="N170">
        <f t="shared" si="133"/>
        <v>34</v>
      </c>
      <c r="T170" t="s">
        <v>248</v>
      </c>
      <c r="U170">
        <v>2.68</v>
      </c>
      <c r="V170">
        <v>2.7589999999999999</v>
      </c>
      <c r="W170">
        <v>7.4999999999999997E-2</v>
      </c>
      <c r="X170">
        <v>0.22</v>
      </c>
      <c r="Y170">
        <v>0.85</v>
      </c>
      <c r="Z170">
        <v>-0.98</v>
      </c>
      <c r="AA170">
        <v>0.88</v>
      </c>
      <c r="AB170">
        <v>-1.1100000000000001</v>
      </c>
      <c r="AC170">
        <v>0.76</v>
      </c>
      <c r="AD170">
        <v>0.68</v>
      </c>
      <c r="AE170">
        <v>0.69</v>
      </c>
      <c r="AF170">
        <f t="shared" ref="AF170:AG170" si="171">RANK(U170,U170:U681,1)</f>
        <v>261</v>
      </c>
      <c r="AG170">
        <f t="shared" si="171"/>
        <v>265</v>
      </c>
    </row>
    <row r="171" spans="1:33" x14ac:dyDescent="0.3">
      <c r="A171" t="s">
        <v>249</v>
      </c>
      <c r="B171">
        <v>1.68</v>
      </c>
      <c r="C171">
        <v>1.4279999999999999</v>
      </c>
      <c r="D171">
        <v>-0.25</v>
      </c>
      <c r="E171">
        <v>-0.7</v>
      </c>
      <c r="F171">
        <v>-0.71</v>
      </c>
      <c r="G171">
        <v>-0.68</v>
      </c>
      <c r="H171">
        <v>-1.1100000000000001</v>
      </c>
      <c r="I171">
        <v>-0.2</v>
      </c>
      <c r="J171">
        <v>1.95</v>
      </c>
      <c r="K171">
        <v>0.56000000000000005</v>
      </c>
      <c r="L171">
        <v>-1.25</v>
      </c>
      <c r="M171">
        <f t="shared" si="132"/>
        <v>323</v>
      </c>
      <c r="N171">
        <f t="shared" si="133"/>
        <v>299</v>
      </c>
      <c r="T171" t="s">
        <v>249</v>
      </c>
      <c r="U171">
        <v>1.21</v>
      </c>
      <c r="V171">
        <v>1.159</v>
      </c>
      <c r="W171">
        <v>-4.7E-2</v>
      </c>
      <c r="X171">
        <v>-0.7</v>
      </c>
      <c r="Y171">
        <v>-0.71</v>
      </c>
      <c r="Z171">
        <v>-0.68</v>
      </c>
      <c r="AA171">
        <v>-1.1100000000000001</v>
      </c>
      <c r="AB171">
        <v>-0.2</v>
      </c>
      <c r="AC171">
        <v>1.95</v>
      </c>
      <c r="AD171">
        <v>0.56000000000000005</v>
      </c>
      <c r="AE171">
        <v>-1.25</v>
      </c>
      <c r="AF171">
        <f t="shared" ref="AF171:AG171" si="172">RANK(U171,U171:U682,1)</f>
        <v>51</v>
      </c>
      <c r="AG171">
        <f t="shared" si="172"/>
        <v>54</v>
      </c>
    </row>
    <row r="172" spans="1:33" x14ac:dyDescent="0.3">
      <c r="A172" t="s">
        <v>250</v>
      </c>
      <c r="B172">
        <v>0.92</v>
      </c>
      <c r="C172">
        <v>1.119</v>
      </c>
      <c r="D172">
        <v>0.19400000000000001</v>
      </c>
      <c r="E172">
        <v>-0.04</v>
      </c>
      <c r="F172">
        <v>-0.41</v>
      </c>
      <c r="G172">
        <v>0.28999999999999998</v>
      </c>
      <c r="H172">
        <v>1.42</v>
      </c>
      <c r="I172">
        <v>1.71</v>
      </c>
      <c r="J172">
        <v>1.02</v>
      </c>
      <c r="K172">
        <v>-0.3</v>
      </c>
      <c r="L172">
        <v>0.63</v>
      </c>
      <c r="M172">
        <f t="shared" si="132"/>
        <v>41</v>
      </c>
      <c r="N172">
        <f t="shared" si="133"/>
        <v>102</v>
      </c>
      <c r="T172" t="s">
        <v>250</v>
      </c>
      <c r="U172">
        <v>1.79</v>
      </c>
      <c r="V172">
        <v>1.8680000000000001</v>
      </c>
      <c r="W172">
        <v>8.1000000000000003E-2</v>
      </c>
      <c r="X172">
        <v>-0.04</v>
      </c>
      <c r="Y172">
        <v>-0.41</v>
      </c>
      <c r="Z172">
        <v>0.28999999999999998</v>
      </c>
      <c r="AA172">
        <v>1.42</v>
      </c>
      <c r="AB172">
        <v>1.71</v>
      </c>
      <c r="AC172">
        <v>1.02</v>
      </c>
      <c r="AD172">
        <v>-0.3</v>
      </c>
      <c r="AE172">
        <v>0.63</v>
      </c>
      <c r="AF172">
        <f t="shared" ref="AF172:AG172" si="173">RANK(U172,U172:U683,1)</f>
        <v>128</v>
      </c>
      <c r="AG172">
        <f t="shared" si="173"/>
        <v>135</v>
      </c>
    </row>
    <row r="173" spans="1:33" x14ac:dyDescent="0.3">
      <c r="A173" t="s">
        <v>251</v>
      </c>
      <c r="B173">
        <v>1.1399999999999999</v>
      </c>
      <c r="C173">
        <v>1.262</v>
      </c>
      <c r="D173">
        <v>0.12</v>
      </c>
      <c r="E173">
        <v>-0.68</v>
      </c>
      <c r="F173">
        <v>-1.22</v>
      </c>
      <c r="G173">
        <v>0.53</v>
      </c>
      <c r="H173">
        <v>1.03</v>
      </c>
      <c r="I173">
        <v>-0.23</v>
      </c>
      <c r="J173">
        <v>-1</v>
      </c>
      <c r="K173">
        <v>-0.28999999999999998</v>
      </c>
      <c r="L173">
        <v>0.38</v>
      </c>
      <c r="M173">
        <f t="shared" si="132"/>
        <v>138</v>
      </c>
      <c r="N173">
        <f t="shared" si="133"/>
        <v>199</v>
      </c>
      <c r="T173" t="s">
        <v>251</v>
      </c>
      <c r="U173">
        <v>1.06</v>
      </c>
      <c r="V173">
        <v>0.94699999999999995</v>
      </c>
      <c r="W173">
        <v>-0.11600000000000001</v>
      </c>
      <c r="X173">
        <v>-0.68</v>
      </c>
      <c r="Y173">
        <v>-1.22</v>
      </c>
      <c r="Z173">
        <v>0.53</v>
      </c>
      <c r="AA173">
        <v>1.03</v>
      </c>
      <c r="AB173">
        <v>-0.23</v>
      </c>
      <c r="AC173">
        <v>-1</v>
      </c>
      <c r="AD173">
        <v>-0.28999999999999998</v>
      </c>
      <c r="AE173">
        <v>0.38</v>
      </c>
      <c r="AF173">
        <f t="shared" ref="AF173:AG173" si="174">RANK(U173,U173:U684,1)</f>
        <v>41</v>
      </c>
      <c r="AG173">
        <f t="shared" si="174"/>
        <v>34</v>
      </c>
    </row>
    <row r="174" spans="1:33" x14ac:dyDescent="0.3">
      <c r="A174" t="s">
        <v>252</v>
      </c>
      <c r="B174">
        <v>1.1000000000000001</v>
      </c>
      <c r="C174">
        <v>1.246</v>
      </c>
      <c r="D174">
        <v>0.14799999999999999</v>
      </c>
      <c r="E174">
        <v>7.0000000000000007E-2</v>
      </c>
      <c r="F174">
        <v>0.56999999999999995</v>
      </c>
      <c r="G174">
        <v>1.61</v>
      </c>
      <c r="H174">
        <v>-0.96</v>
      </c>
      <c r="I174">
        <v>0.54</v>
      </c>
      <c r="J174">
        <v>-0.94</v>
      </c>
      <c r="K174">
        <v>0.86</v>
      </c>
      <c r="L174">
        <v>-0.74</v>
      </c>
      <c r="M174">
        <f t="shared" si="132"/>
        <v>121</v>
      </c>
      <c r="N174">
        <f t="shared" si="133"/>
        <v>187</v>
      </c>
      <c r="T174" t="s">
        <v>252</v>
      </c>
      <c r="U174">
        <v>2.38</v>
      </c>
      <c r="V174">
        <v>2.5270000000000001</v>
      </c>
      <c r="W174">
        <v>0.14699999999999999</v>
      </c>
      <c r="X174">
        <v>7.0000000000000007E-2</v>
      </c>
      <c r="Y174">
        <v>0.56999999999999995</v>
      </c>
      <c r="Z174">
        <v>1.61</v>
      </c>
      <c r="AA174">
        <v>-0.96</v>
      </c>
      <c r="AB174">
        <v>0.54</v>
      </c>
      <c r="AC174">
        <v>-0.94</v>
      </c>
      <c r="AD174">
        <v>0.86</v>
      </c>
      <c r="AE174">
        <v>-0.74</v>
      </c>
      <c r="AF174">
        <f t="shared" ref="AF174:AG174" si="175">RANK(U174,U174:U685,1)</f>
        <v>212</v>
      </c>
      <c r="AG174">
        <f t="shared" si="175"/>
        <v>230</v>
      </c>
    </row>
    <row r="175" spans="1:33" x14ac:dyDescent="0.3">
      <c r="A175" t="s">
        <v>253</v>
      </c>
      <c r="B175">
        <v>1.39</v>
      </c>
      <c r="C175">
        <v>1.389</v>
      </c>
      <c r="D175">
        <v>-4.0000000000000001E-3</v>
      </c>
      <c r="E175">
        <v>-1.2</v>
      </c>
      <c r="F175">
        <v>-0.33</v>
      </c>
      <c r="G175">
        <v>1.48</v>
      </c>
      <c r="H175">
        <v>-1.28</v>
      </c>
      <c r="I175">
        <v>1.41</v>
      </c>
      <c r="J175">
        <v>-0.89</v>
      </c>
      <c r="K175">
        <v>1.5</v>
      </c>
      <c r="L175">
        <v>0.95</v>
      </c>
      <c r="M175">
        <f t="shared" si="132"/>
        <v>265</v>
      </c>
      <c r="N175">
        <f t="shared" si="133"/>
        <v>280</v>
      </c>
      <c r="T175" t="s">
        <v>253</v>
      </c>
      <c r="U175">
        <v>1</v>
      </c>
      <c r="V175">
        <v>1.0680000000000001</v>
      </c>
      <c r="W175">
        <v>7.0000000000000007E-2</v>
      </c>
      <c r="X175">
        <v>-1.2</v>
      </c>
      <c r="Y175">
        <v>-0.33</v>
      </c>
      <c r="Z175">
        <v>1.48</v>
      </c>
      <c r="AA175">
        <v>-1.28</v>
      </c>
      <c r="AB175">
        <v>1.41</v>
      </c>
      <c r="AC175">
        <v>-0.89</v>
      </c>
      <c r="AD175">
        <v>1.5</v>
      </c>
      <c r="AE175">
        <v>0.95</v>
      </c>
      <c r="AF175">
        <f t="shared" ref="AF175:AG175" si="176">RANK(U175,U175:U686,1)</f>
        <v>33</v>
      </c>
      <c r="AG175">
        <f t="shared" si="176"/>
        <v>41</v>
      </c>
    </row>
    <row r="176" spans="1:33" x14ac:dyDescent="0.3">
      <c r="A176" t="s">
        <v>254</v>
      </c>
      <c r="B176">
        <v>1.02</v>
      </c>
      <c r="C176">
        <v>1.1299999999999999</v>
      </c>
      <c r="D176">
        <v>0.107</v>
      </c>
      <c r="E176">
        <v>1.1200000000000001</v>
      </c>
      <c r="F176">
        <v>0.77</v>
      </c>
      <c r="G176">
        <v>-1.6</v>
      </c>
      <c r="H176">
        <v>-0.28999999999999998</v>
      </c>
      <c r="I176">
        <v>-0.68</v>
      </c>
      <c r="J176">
        <v>0.39</v>
      </c>
      <c r="K176">
        <v>1.37</v>
      </c>
      <c r="L176">
        <v>0.71</v>
      </c>
      <c r="M176">
        <f t="shared" si="132"/>
        <v>80</v>
      </c>
      <c r="N176">
        <f t="shared" si="133"/>
        <v>111</v>
      </c>
      <c r="T176" t="s">
        <v>254</v>
      </c>
      <c r="U176">
        <v>3.26</v>
      </c>
      <c r="V176">
        <v>3.3119999999999998</v>
      </c>
      <c r="W176">
        <v>5.2999999999999999E-2</v>
      </c>
      <c r="X176">
        <v>1.1200000000000001</v>
      </c>
      <c r="Y176">
        <v>0.77</v>
      </c>
      <c r="Z176">
        <v>-1.6</v>
      </c>
      <c r="AA176">
        <v>-0.28999999999999998</v>
      </c>
      <c r="AB176">
        <v>-0.68</v>
      </c>
      <c r="AC176">
        <v>0.39</v>
      </c>
      <c r="AD176">
        <v>1.37</v>
      </c>
      <c r="AE176">
        <v>0.71</v>
      </c>
      <c r="AF176">
        <f t="shared" ref="AF176:AG176" si="177">RANK(U176,U176:U687,1)</f>
        <v>305</v>
      </c>
      <c r="AG176">
        <f t="shared" si="177"/>
        <v>312</v>
      </c>
    </row>
    <row r="177" spans="1:33" x14ac:dyDescent="0.3">
      <c r="A177" t="s">
        <v>255</v>
      </c>
      <c r="B177">
        <v>0.99</v>
      </c>
      <c r="C177">
        <v>1.0940000000000001</v>
      </c>
      <c r="D177">
        <v>0.107</v>
      </c>
      <c r="E177">
        <v>-0.78</v>
      </c>
      <c r="F177">
        <v>-0.1</v>
      </c>
      <c r="G177">
        <v>-0.32</v>
      </c>
      <c r="H177">
        <v>0.77</v>
      </c>
      <c r="I177">
        <v>-0.55000000000000004</v>
      </c>
      <c r="J177">
        <v>-0.02</v>
      </c>
      <c r="K177">
        <v>0.7</v>
      </c>
      <c r="L177">
        <v>-0.32</v>
      </c>
      <c r="M177">
        <f t="shared" si="132"/>
        <v>64</v>
      </c>
      <c r="N177">
        <f t="shared" si="133"/>
        <v>83</v>
      </c>
      <c r="T177" t="s">
        <v>255</v>
      </c>
      <c r="U177">
        <v>1.4</v>
      </c>
      <c r="V177">
        <v>1.5</v>
      </c>
      <c r="W177">
        <v>0.10100000000000001</v>
      </c>
      <c r="X177">
        <v>-0.78</v>
      </c>
      <c r="Y177">
        <v>-0.1</v>
      </c>
      <c r="Z177">
        <v>-0.32</v>
      </c>
      <c r="AA177">
        <v>0.77</v>
      </c>
      <c r="AB177">
        <v>-0.55000000000000004</v>
      </c>
      <c r="AC177">
        <v>-0.02</v>
      </c>
      <c r="AD177">
        <v>0.7</v>
      </c>
      <c r="AE177">
        <v>-0.32</v>
      </c>
      <c r="AF177">
        <f t="shared" ref="AF177:AG177" si="178">RANK(U177,U177:U688,1)</f>
        <v>69</v>
      </c>
      <c r="AG177">
        <f t="shared" si="178"/>
        <v>81</v>
      </c>
    </row>
    <row r="178" spans="1:33" x14ac:dyDescent="0.3">
      <c r="A178" t="s">
        <v>256</v>
      </c>
      <c r="B178">
        <v>1.06</v>
      </c>
      <c r="C178">
        <v>1.206</v>
      </c>
      <c r="D178">
        <v>0.151</v>
      </c>
      <c r="E178">
        <v>-0.46</v>
      </c>
      <c r="F178">
        <v>0.02</v>
      </c>
      <c r="G178">
        <v>1.48</v>
      </c>
      <c r="H178">
        <v>0.2</v>
      </c>
      <c r="I178">
        <v>0.68</v>
      </c>
      <c r="J178">
        <v>0.28000000000000003</v>
      </c>
      <c r="K178">
        <v>-2.48</v>
      </c>
      <c r="L178">
        <v>-1.23</v>
      </c>
      <c r="M178">
        <f t="shared" si="132"/>
        <v>99</v>
      </c>
      <c r="N178">
        <f t="shared" si="133"/>
        <v>157</v>
      </c>
      <c r="T178" t="s">
        <v>256</v>
      </c>
      <c r="U178">
        <v>1.68</v>
      </c>
      <c r="V178">
        <v>1.88</v>
      </c>
      <c r="W178">
        <v>0.19800000000000001</v>
      </c>
      <c r="X178">
        <v>-0.46</v>
      </c>
      <c r="Y178">
        <v>0.02</v>
      </c>
      <c r="Z178">
        <v>1.48</v>
      </c>
      <c r="AA178">
        <v>0.2</v>
      </c>
      <c r="AB178">
        <v>0.68</v>
      </c>
      <c r="AC178">
        <v>0.28000000000000003</v>
      </c>
      <c r="AD178">
        <v>-2.48</v>
      </c>
      <c r="AE178">
        <v>-1.23</v>
      </c>
      <c r="AF178">
        <f t="shared" ref="AF178:AG178" si="179">RANK(U178,U178:U689,1)</f>
        <v>107</v>
      </c>
      <c r="AG178">
        <f t="shared" si="179"/>
        <v>133</v>
      </c>
    </row>
    <row r="179" spans="1:33" x14ac:dyDescent="0.3">
      <c r="A179" t="s">
        <v>257</v>
      </c>
      <c r="B179">
        <v>0.96</v>
      </c>
      <c r="C179">
        <v>1.1220000000000001</v>
      </c>
      <c r="D179">
        <v>0.16700000000000001</v>
      </c>
      <c r="E179">
        <v>1.03</v>
      </c>
      <c r="F179">
        <v>1.43</v>
      </c>
      <c r="G179">
        <v>-1.1000000000000001</v>
      </c>
      <c r="H179">
        <v>-0.88</v>
      </c>
      <c r="I179">
        <v>1.01</v>
      </c>
      <c r="J179">
        <v>1.58</v>
      </c>
      <c r="K179">
        <v>0.15</v>
      </c>
      <c r="L179">
        <v>0.18</v>
      </c>
      <c r="M179">
        <f t="shared" si="132"/>
        <v>53</v>
      </c>
      <c r="N179">
        <f t="shared" si="133"/>
        <v>102</v>
      </c>
      <c r="T179" t="s">
        <v>257</v>
      </c>
      <c r="U179">
        <v>3.78</v>
      </c>
      <c r="V179">
        <v>3.6640000000000001</v>
      </c>
      <c r="W179">
        <v>-0.114</v>
      </c>
      <c r="X179">
        <v>1.03</v>
      </c>
      <c r="Y179">
        <v>1.43</v>
      </c>
      <c r="Z179">
        <v>-1.1000000000000001</v>
      </c>
      <c r="AA179">
        <v>-0.88</v>
      </c>
      <c r="AB179">
        <v>1.01</v>
      </c>
      <c r="AC179">
        <v>1.58</v>
      </c>
      <c r="AD179">
        <v>0.15</v>
      </c>
      <c r="AE179">
        <v>0.18</v>
      </c>
      <c r="AF179">
        <f t="shared" ref="AF179:AG179" si="180">RANK(U179,U179:U690,1)</f>
        <v>324</v>
      </c>
      <c r="AG179">
        <f t="shared" si="180"/>
        <v>328</v>
      </c>
    </row>
    <row r="180" spans="1:33" x14ac:dyDescent="0.3">
      <c r="A180" t="s">
        <v>258</v>
      </c>
      <c r="B180">
        <v>1.17</v>
      </c>
      <c r="C180">
        <v>1.1499999999999999</v>
      </c>
      <c r="D180">
        <v>-1.7999999999999999E-2</v>
      </c>
      <c r="E180">
        <v>-1.1000000000000001</v>
      </c>
      <c r="F180">
        <v>0.31</v>
      </c>
      <c r="G180">
        <v>-0.71</v>
      </c>
      <c r="H180">
        <v>-0.26</v>
      </c>
      <c r="I180">
        <v>-0.12</v>
      </c>
      <c r="J180">
        <v>-1.72</v>
      </c>
      <c r="K180">
        <v>1.1100000000000001</v>
      </c>
      <c r="L180">
        <v>-2.4300000000000002</v>
      </c>
      <c r="M180">
        <f t="shared" si="132"/>
        <v>150</v>
      </c>
      <c r="N180">
        <f t="shared" si="133"/>
        <v>118</v>
      </c>
      <c r="T180" t="s">
        <v>258</v>
      </c>
      <c r="U180">
        <v>1.39</v>
      </c>
      <c r="V180">
        <v>1.502</v>
      </c>
      <c r="W180">
        <v>0.111</v>
      </c>
      <c r="X180">
        <v>-1.1000000000000001</v>
      </c>
      <c r="Y180">
        <v>0.31</v>
      </c>
      <c r="Z180">
        <v>-0.71</v>
      </c>
      <c r="AA180">
        <v>-0.26</v>
      </c>
      <c r="AB180">
        <v>-0.12</v>
      </c>
      <c r="AC180">
        <v>-1.72</v>
      </c>
      <c r="AD180">
        <v>1.1100000000000001</v>
      </c>
      <c r="AE180">
        <v>-2.4300000000000002</v>
      </c>
      <c r="AF180">
        <f t="shared" ref="AF180:AG180" si="181">RANK(U180,U180:U691,1)</f>
        <v>67</v>
      </c>
      <c r="AG180">
        <f t="shared" si="181"/>
        <v>81</v>
      </c>
    </row>
    <row r="181" spans="1:33" x14ac:dyDescent="0.3">
      <c r="A181" t="s">
        <v>259</v>
      </c>
      <c r="B181">
        <v>1.34</v>
      </c>
      <c r="C181">
        <v>1.2470000000000001</v>
      </c>
      <c r="D181">
        <v>-0.09</v>
      </c>
      <c r="E181">
        <v>-3.06</v>
      </c>
      <c r="F181">
        <v>-2.13</v>
      </c>
      <c r="G181">
        <v>1.07</v>
      </c>
      <c r="H181">
        <v>1.79</v>
      </c>
      <c r="I181">
        <v>-0.05</v>
      </c>
      <c r="J181">
        <v>-0.39</v>
      </c>
      <c r="K181">
        <v>-0.75</v>
      </c>
      <c r="L181">
        <v>-0.89</v>
      </c>
      <c r="M181">
        <f t="shared" si="132"/>
        <v>241</v>
      </c>
      <c r="N181">
        <f t="shared" si="133"/>
        <v>183</v>
      </c>
      <c r="T181" t="s">
        <v>259</v>
      </c>
      <c r="U181">
        <v>-0.82</v>
      </c>
      <c r="V181">
        <v>-1.2569999999999999</v>
      </c>
      <c r="W181">
        <v>-0.438</v>
      </c>
      <c r="X181">
        <v>-3.06</v>
      </c>
      <c r="Y181">
        <v>-2.13</v>
      </c>
      <c r="Z181">
        <v>1.07</v>
      </c>
      <c r="AA181">
        <v>1.79</v>
      </c>
      <c r="AB181">
        <v>-0.05</v>
      </c>
      <c r="AC181">
        <v>-0.39</v>
      </c>
      <c r="AD181">
        <v>-0.75</v>
      </c>
      <c r="AE181">
        <v>-0.89</v>
      </c>
      <c r="AF181">
        <f t="shared" ref="AF181:AG181" si="182">RANK(U181,U181:U692,1)</f>
        <v>1</v>
      </c>
      <c r="AG181">
        <f t="shared" si="182"/>
        <v>1</v>
      </c>
    </row>
    <row r="182" spans="1:33" x14ac:dyDescent="0.3">
      <c r="A182" t="s">
        <v>260</v>
      </c>
      <c r="B182">
        <v>1.95</v>
      </c>
      <c r="C182">
        <v>1.4339999999999999</v>
      </c>
      <c r="D182">
        <v>-0.51200000000000001</v>
      </c>
      <c r="E182">
        <v>-1.93</v>
      </c>
      <c r="F182">
        <v>-0.09</v>
      </c>
      <c r="G182">
        <v>-0.91</v>
      </c>
      <c r="H182">
        <v>-2.11</v>
      </c>
      <c r="I182">
        <v>-0.39</v>
      </c>
      <c r="J182">
        <v>0.01</v>
      </c>
      <c r="K182">
        <v>-2.1800000000000002</v>
      </c>
      <c r="L182">
        <v>-1.05</v>
      </c>
      <c r="M182">
        <f t="shared" si="132"/>
        <v>326</v>
      </c>
      <c r="N182">
        <f t="shared" si="133"/>
        <v>289</v>
      </c>
      <c r="T182" t="s">
        <v>260</v>
      </c>
      <c r="U182">
        <v>0.59</v>
      </c>
      <c r="V182">
        <v>0.69899999999999995</v>
      </c>
      <c r="W182">
        <v>0.108</v>
      </c>
      <c r="X182">
        <v>-1.93</v>
      </c>
      <c r="Y182">
        <v>-0.09</v>
      </c>
      <c r="Z182">
        <v>-0.91</v>
      </c>
      <c r="AA182">
        <v>-2.11</v>
      </c>
      <c r="AB182">
        <v>-0.39</v>
      </c>
      <c r="AC182">
        <v>0.01</v>
      </c>
      <c r="AD182">
        <v>-2.1800000000000002</v>
      </c>
      <c r="AE182">
        <v>-1.05</v>
      </c>
      <c r="AF182">
        <f t="shared" ref="AF182:AG182" si="183">RANK(U182,U182:U693,1)</f>
        <v>11</v>
      </c>
      <c r="AG182">
        <f t="shared" si="183"/>
        <v>19</v>
      </c>
    </row>
    <row r="183" spans="1:33" x14ac:dyDescent="0.3">
      <c r="A183" t="s">
        <v>261</v>
      </c>
      <c r="B183">
        <v>1.79</v>
      </c>
      <c r="C183">
        <v>1.538</v>
      </c>
      <c r="D183">
        <v>-0.251</v>
      </c>
      <c r="E183">
        <v>-0.34</v>
      </c>
      <c r="F183">
        <v>-1.35</v>
      </c>
      <c r="G183">
        <v>-0.66</v>
      </c>
      <c r="H183">
        <v>-0.8</v>
      </c>
      <c r="I183">
        <v>1.99</v>
      </c>
      <c r="J183">
        <v>0.99</v>
      </c>
      <c r="K183">
        <v>-0.66</v>
      </c>
      <c r="L183">
        <v>-0.4</v>
      </c>
      <c r="M183">
        <f t="shared" si="132"/>
        <v>319</v>
      </c>
      <c r="N183">
        <f t="shared" si="133"/>
        <v>316</v>
      </c>
      <c r="T183" t="s">
        <v>261</v>
      </c>
      <c r="U183">
        <v>1.27</v>
      </c>
      <c r="V183">
        <v>1.0569999999999999</v>
      </c>
      <c r="W183">
        <v>-0.21</v>
      </c>
      <c r="X183">
        <v>-0.34</v>
      </c>
      <c r="Y183">
        <v>-1.35</v>
      </c>
      <c r="Z183">
        <v>-0.66</v>
      </c>
      <c r="AA183">
        <v>-0.8</v>
      </c>
      <c r="AB183">
        <v>1.99</v>
      </c>
      <c r="AC183">
        <v>0.99</v>
      </c>
      <c r="AD183">
        <v>-0.66</v>
      </c>
      <c r="AE183">
        <v>-0.4</v>
      </c>
      <c r="AF183">
        <f t="shared" ref="AF183:AG183" si="184">RANK(U183,U183:U694,1)</f>
        <v>51</v>
      </c>
      <c r="AG183">
        <f t="shared" si="184"/>
        <v>37</v>
      </c>
    </row>
    <row r="184" spans="1:33" x14ac:dyDescent="0.3">
      <c r="A184" t="s">
        <v>262</v>
      </c>
      <c r="B184">
        <v>1.1499999999999999</v>
      </c>
      <c r="C184">
        <v>1.345</v>
      </c>
      <c r="D184">
        <v>0.19600000000000001</v>
      </c>
      <c r="E184">
        <v>0.8</v>
      </c>
      <c r="F184">
        <v>-0.42</v>
      </c>
      <c r="G184">
        <v>0.27</v>
      </c>
      <c r="H184">
        <v>-0.3</v>
      </c>
      <c r="I184">
        <v>-0.51</v>
      </c>
      <c r="J184">
        <v>-1.18</v>
      </c>
      <c r="K184">
        <v>-0.67</v>
      </c>
      <c r="L184">
        <v>-0.15</v>
      </c>
      <c r="M184">
        <f t="shared" si="132"/>
        <v>139</v>
      </c>
      <c r="N184">
        <f t="shared" si="133"/>
        <v>242</v>
      </c>
      <c r="T184" t="s">
        <v>262</v>
      </c>
      <c r="U184">
        <v>2.38</v>
      </c>
      <c r="V184">
        <v>2.4609999999999999</v>
      </c>
      <c r="W184">
        <v>8.5000000000000006E-2</v>
      </c>
      <c r="X184">
        <v>0.8</v>
      </c>
      <c r="Y184">
        <v>-0.42</v>
      </c>
      <c r="Z184">
        <v>0.27</v>
      </c>
      <c r="AA184">
        <v>-0.3</v>
      </c>
      <c r="AB184">
        <v>-0.51</v>
      </c>
      <c r="AC184">
        <v>-1.18</v>
      </c>
      <c r="AD184">
        <v>-0.67</v>
      </c>
      <c r="AE184">
        <v>-0.15</v>
      </c>
      <c r="AF184">
        <f t="shared" ref="AF184:AG184" si="185">RANK(U184,U184:U695,1)</f>
        <v>205</v>
      </c>
      <c r="AG184">
        <f t="shared" si="185"/>
        <v>209</v>
      </c>
    </row>
    <row r="185" spans="1:33" x14ac:dyDescent="0.3">
      <c r="A185" t="s">
        <v>263</v>
      </c>
      <c r="B185">
        <v>1.48</v>
      </c>
      <c r="C185">
        <v>1.071</v>
      </c>
      <c r="D185">
        <v>-0.40600000000000003</v>
      </c>
      <c r="E185">
        <v>0.82</v>
      </c>
      <c r="F185">
        <v>0.08</v>
      </c>
      <c r="G185">
        <v>1.43</v>
      </c>
      <c r="H185">
        <v>1.32</v>
      </c>
      <c r="I185">
        <v>-0.57999999999999996</v>
      </c>
      <c r="J185">
        <v>1.21</v>
      </c>
      <c r="K185">
        <v>-1.03</v>
      </c>
      <c r="L185">
        <v>-0.01</v>
      </c>
      <c r="M185">
        <f t="shared" si="132"/>
        <v>276</v>
      </c>
      <c r="N185">
        <f t="shared" si="133"/>
        <v>72</v>
      </c>
      <c r="T185" t="s">
        <v>263</v>
      </c>
      <c r="U185">
        <v>2.62</v>
      </c>
      <c r="V185">
        <v>2.8039999999999998</v>
      </c>
      <c r="W185">
        <v>0.188</v>
      </c>
      <c r="X185">
        <v>0.82</v>
      </c>
      <c r="Y185">
        <v>0.08</v>
      </c>
      <c r="Z185">
        <v>1.43</v>
      </c>
      <c r="AA185">
        <v>1.32</v>
      </c>
      <c r="AB185">
        <v>-0.57999999999999996</v>
      </c>
      <c r="AC185">
        <v>1.21</v>
      </c>
      <c r="AD185">
        <v>-1.03</v>
      </c>
      <c r="AE185">
        <v>-0.01</v>
      </c>
      <c r="AF185">
        <f t="shared" ref="AF185:AG185" si="186">RANK(U185,U185:U696,1)</f>
        <v>242</v>
      </c>
      <c r="AG185">
        <f t="shared" si="186"/>
        <v>257</v>
      </c>
    </row>
    <row r="186" spans="1:33" x14ac:dyDescent="0.3">
      <c r="A186" t="s">
        <v>264</v>
      </c>
      <c r="B186">
        <v>1</v>
      </c>
      <c r="C186">
        <v>0.85899999999999999</v>
      </c>
      <c r="D186">
        <v>-0.14000000000000001</v>
      </c>
      <c r="E186">
        <v>-1.37</v>
      </c>
      <c r="F186">
        <v>1.1299999999999999</v>
      </c>
      <c r="G186">
        <v>1.79</v>
      </c>
      <c r="H186">
        <v>0.9</v>
      </c>
      <c r="I186">
        <v>-2.4</v>
      </c>
      <c r="J186">
        <v>-0.76</v>
      </c>
      <c r="K186">
        <v>-0.28999999999999998</v>
      </c>
      <c r="L186">
        <v>-0.13</v>
      </c>
      <c r="M186">
        <f t="shared" si="132"/>
        <v>66</v>
      </c>
      <c r="N186">
        <f t="shared" si="133"/>
        <v>19</v>
      </c>
      <c r="T186" t="s">
        <v>264</v>
      </c>
      <c r="U186">
        <v>1.8</v>
      </c>
      <c r="V186">
        <v>1.893</v>
      </c>
      <c r="W186">
        <v>9.5000000000000001E-2</v>
      </c>
      <c r="X186">
        <v>-1.37</v>
      </c>
      <c r="Y186">
        <v>1.1299999999999999</v>
      </c>
      <c r="Z186">
        <v>1.79</v>
      </c>
      <c r="AA186">
        <v>0.9</v>
      </c>
      <c r="AB186">
        <v>-2.4</v>
      </c>
      <c r="AC186">
        <v>-0.76</v>
      </c>
      <c r="AD186">
        <v>-0.28999999999999998</v>
      </c>
      <c r="AE186">
        <v>-0.13</v>
      </c>
      <c r="AF186">
        <f t="shared" ref="AF186:AG186" si="187">RANK(U186,U186:U697,1)</f>
        <v>122</v>
      </c>
      <c r="AG186">
        <f t="shared" si="187"/>
        <v>131</v>
      </c>
    </row>
    <row r="187" spans="1:33" x14ac:dyDescent="0.3">
      <c r="A187" t="s">
        <v>265</v>
      </c>
      <c r="B187">
        <v>1.28</v>
      </c>
      <c r="C187">
        <v>1.38</v>
      </c>
      <c r="D187">
        <v>0.10299999999999999</v>
      </c>
      <c r="E187">
        <v>0.33</v>
      </c>
      <c r="F187">
        <v>-1.35</v>
      </c>
      <c r="G187">
        <v>-0.01</v>
      </c>
      <c r="H187">
        <v>0.55000000000000004</v>
      </c>
      <c r="I187">
        <v>0.26</v>
      </c>
      <c r="J187">
        <v>-0.25</v>
      </c>
      <c r="K187">
        <v>-1.2</v>
      </c>
      <c r="L187">
        <v>1.63</v>
      </c>
      <c r="M187">
        <f t="shared" si="132"/>
        <v>209</v>
      </c>
      <c r="N187">
        <f t="shared" si="133"/>
        <v>266</v>
      </c>
      <c r="T187" t="s">
        <v>265</v>
      </c>
      <c r="U187">
        <v>1.74</v>
      </c>
      <c r="V187">
        <v>1.58</v>
      </c>
      <c r="W187">
        <v>-0.16300000000000001</v>
      </c>
      <c r="X187">
        <v>0.33</v>
      </c>
      <c r="Y187">
        <v>-1.35</v>
      </c>
      <c r="Z187">
        <v>-0.01</v>
      </c>
      <c r="AA187">
        <v>0.55000000000000004</v>
      </c>
      <c r="AB187">
        <v>0.26</v>
      </c>
      <c r="AC187">
        <v>-0.25</v>
      </c>
      <c r="AD187">
        <v>-1.2</v>
      </c>
      <c r="AE187">
        <v>1.63</v>
      </c>
      <c r="AF187">
        <f t="shared" ref="AF187:AG187" si="188">RANK(U187,U187:U698,1)</f>
        <v>115</v>
      </c>
      <c r="AG187">
        <f t="shared" si="188"/>
        <v>82</v>
      </c>
    </row>
    <row r="188" spans="1:33" x14ac:dyDescent="0.3">
      <c r="A188" t="s">
        <v>266</v>
      </c>
      <c r="B188">
        <v>1.1499999999999999</v>
      </c>
      <c r="C188">
        <v>1.296</v>
      </c>
      <c r="D188">
        <v>0.14199999999999999</v>
      </c>
      <c r="E188">
        <v>-0.08</v>
      </c>
      <c r="F188">
        <v>0.15</v>
      </c>
      <c r="G188">
        <v>0.87</v>
      </c>
      <c r="H188">
        <v>-0.98</v>
      </c>
      <c r="I188">
        <v>-0.82</v>
      </c>
      <c r="J188">
        <v>0.25</v>
      </c>
      <c r="K188">
        <v>0.52</v>
      </c>
      <c r="L188">
        <v>-0.52</v>
      </c>
      <c r="M188">
        <f t="shared" si="132"/>
        <v>138</v>
      </c>
      <c r="N188">
        <f t="shared" si="133"/>
        <v>209</v>
      </c>
      <c r="T188" t="s">
        <v>266</v>
      </c>
      <c r="U188">
        <v>2.0299999999999998</v>
      </c>
      <c r="V188">
        <v>2.16</v>
      </c>
      <c r="W188">
        <v>0.13500000000000001</v>
      </c>
      <c r="X188">
        <v>-0.08</v>
      </c>
      <c r="Y188">
        <v>0.15</v>
      </c>
      <c r="Z188">
        <v>0.87</v>
      </c>
      <c r="AA188">
        <v>-0.98</v>
      </c>
      <c r="AB188">
        <v>-0.82</v>
      </c>
      <c r="AC188">
        <v>0.25</v>
      </c>
      <c r="AD188">
        <v>0.52</v>
      </c>
      <c r="AE188">
        <v>-0.52</v>
      </c>
      <c r="AF188">
        <f t="shared" ref="AF188:AG188" si="189">RANK(U188,U188:U699,1)</f>
        <v>155</v>
      </c>
      <c r="AG188">
        <f t="shared" si="189"/>
        <v>168</v>
      </c>
    </row>
    <row r="189" spans="1:33" x14ac:dyDescent="0.3">
      <c r="A189" t="s">
        <v>267</v>
      </c>
      <c r="B189">
        <v>1.1100000000000001</v>
      </c>
      <c r="C189">
        <v>1.099</v>
      </c>
      <c r="D189">
        <v>-8.9999999999999993E-3</v>
      </c>
      <c r="E189">
        <v>1.54</v>
      </c>
      <c r="F189">
        <v>-0.28000000000000003</v>
      </c>
      <c r="G189">
        <v>-0.94</v>
      </c>
      <c r="H189">
        <v>1.51</v>
      </c>
      <c r="I189">
        <v>-0.76</v>
      </c>
      <c r="J189">
        <v>0.77</v>
      </c>
      <c r="K189">
        <v>1.1499999999999999</v>
      </c>
      <c r="L189">
        <v>-1.18</v>
      </c>
      <c r="M189">
        <f t="shared" si="132"/>
        <v>121</v>
      </c>
      <c r="N189">
        <f t="shared" si="133"/>
        <v>86</v>
      </c>
      <c r="T189" t="s">
        <v>267</v>
      </c>
      <c r="U189">
        <v>2.96</v>
      </c>
      <c r="V189">
        <v>3.02</v>
      </c>
      <c r="W189">
        <v>6.3E-2</v>
      </c>
      <c r="X189">
        <v>1.54</v>
      </c>
      <c r="Y189">
        <v>-0.28000000000000003</v>
      </c>
      <c r="Z189">
        <v>-0.94</v>
      </c>
      <c r="AA189">
        <v>1.51</v>
      </c>
      <c r="AB189">
        <v>-0.76</v>
      </c>
      <c r="AC189">
        <v>0.77</v>
      </c>
      <c r="AD189">
        <v>1.1499999999999999</v>
      </c>
      <c r="AE189">
        <v>-1.18</v>
      </c>
      <c r="AF189">
        <f t="shared" ref="AF189:AG189" si="190">RANK(U189,U189:U700,1)</f>
        <v>270</v>
      </c>
      <c r="AG189">
        <f t="shared" si="190"/>
        <v>269</v>
      </c>
    </row>
    <row r="190" spans="1:33" x14ac:dyDescent="0.3">
      <c r="A190" t="s">
        <v>268</v>
      </c>
      <c r="B190">
        <v>0.76</v>
      </c>
      <c r="C190">
        <v>0.91500000000000004</v>
      </c>
      <c r="D190">
        <v>0.158</v>
      </c>
      <c r="E190">
        <v>-0.64</v>
      </c>
      <c r="F190">
        <v>0.97</v>
      </c>
      <c r="G190">
        <v>-0.37</v>
      </c>
      <c r="H190">
        <v>0.74</v>
      </c>
      <c r="I190">
        <v>-0.95</v>
      </c>
      <c r="J190">
        <v>1.1599999999999999</v>
      </c>
      <c r="K190">
        <v>1.62</v>
      </c>
      <c r="L190">
        <v>-0.13</v>
      </c>
      <c r="M190">
        <f t="shared" si="132"/>
        <v>14</v>
      </c>
      <c r="N190">
        <f t="shared" si="133"/>
        <v>26</v>
      </c>
      <c r="T190" t="s">
        <v>268</v>
      </c>
      <c r="U190">
        <v>2.17</v>
      </c>
      <c r="V190">
        <v>2.2120000000000002</v>
      </c>
      <c r="W190">
        <v>4.3999999999999997E-2</v>
      </c>
      <c r="X190">
        <v>-0.64</v>
      </c>
      <c r="Y190">
        <v>0.97</v>
      </c>
      <c r="Z190">
        <v>-0.37</v>
      </c>
      <c r="AA190">
        <v>0.74</v>
      </c>
      <c r="AB190">
        <v>-0.95</v>
      </c>
      <c r="AC190">
        <v>1.1599999999999999</v>
      </c>
      <c r="AD190">
        <v>1.62</v>
      </c>
      <c r="AE190">
        <v>-0.13</v>
      </c>
      <c r="AF190">
        <f t="shared" ref="AF190:AG190" si="191">RANK(U190,U190:U701,1)</f>
        <v>170</v>
      </c>
      <c r="AG190">
        <f t="shared" si="191"/>
        <v>176</v>
      </c>
    </row>
    <row r="191" spans="1:33" x14ac:dyDescent="0.3">
      <c r="A191" t="s">
        <v>269</v>
      </c>
      <c r="B191">
        <v>1.08</v>
      </c>
      <c r="C191">
        <v>1.1859999999999999</v>
      </c>
      <c r="D191">
        <v>0.109</v>
      </c>
      <c r="E191">
        <v>0.28999999999999998</v>
      </c>
      <c r="F191">
        <v>-0.71</v>
      </c>
      <c r="G191">
        <v>-0.71</v>
      </c>
      <c r="H191">
        <v>1.07</v>
      </c>
      <c r="I191">
        <v>-0.1</v>
      </c>
      <c r="J191">
        <v>0.2</v>
      </c>
      <c r="K191">
        <v>1.1000000000000001</v>
      </c>
      <c r="L191">
        <v>0.88</v>
      </c>
      <c r="M191">
        <f t="shared" si="132"/>
        <v>102</v>
      </c>
      <c r="N191">
        <f t="shared" si="133"/>
        <v>139</v>
      </c>
      <c r="T191" t="s">
        <v>269</v>
      </c>
      <c r="U191">
        <v>1.91</v>
      </c>
      <c r="V191">
        <v>1.8819999999999999</v>
      </c>
      <c r="W191">
        <v>-2.5999999999999999E-2</v>
      </c>
      <c r="X191">
        <v>0.28999999999999998</v>
      </c>
      <c r="Y191">
        <v>-0.71</v>
      </c>
      <c r="Z191">
        <v>-0.71</v>
      </c>
      <c r="AA191">
        <v>1.07</v>
      </c>
      <c r="AB191">
        <v>-0.1</v>
      </c>
      <c r="AC191">
        <v>0.2</v>
      </c>
      <c r="AD191">
        <v>1.1000000000000001</v>
      </c>
      <c r="AE191">
        <v>0.88</v>
      </c>
      <c r="AF191">
        <f t="shared" ref="AF191:AG191" si="192">RANK(U191,U191:U702,1)</f>
        <v>133</v>
      </c>
      <c r="AG191">
        <f t="shared" si="192"/>
        <v>128</v>
      </c>
    </row>
    <row r="192" spans="1:33" x14ac:dyDescent="0.3">
      <c r="A192" t="s">
        <v>270</v>
      </c>
      <c r="B192">
        <v>1.31</v>
      </c>
      <c r="C192">
        <v>1.3180000000000001</v>
      </c>
      <c r="D192">
        <v>1.2999999999999999E-2</v>
      </c>
      <c r="E192">
        <v>0.23</v>
      </c>
      <c r="F192">
        <v>0.41</v>
      </c>
      <c r="G192">
        <v>-0.47</v>
      </c>
      <c r="H192">
        <v>-1.38</v>
      </c>
      <c r="I192">
        <v>0.06</v>
      </c>
      <c r="J192">
        <v>-0.2</v>
      </c>
      <c r="K192">
        <v>0.51</v>
      </c>
      <c r="L192">
        <v>-1.07</v>
      </c>
      <c r="M192">
        <f t="shared" si="132"/>
        <v>218</v>
      </c>
      <c r="N192">
        <f t="shared" si="133"/>
        <v>226</v>
      </c>
      <c r="T192" t="s">
        <v>270</v>
      </c>
      <c r="U192">
        <v>2.39</v>
      </c>
      <c r="V192">
        <v>2.4990000000000001</v>
      </c>
      <c r="W192">
        <v>0.109</v>
      </c>
      <c r="X192">
        <v>0.23</v>
      </c>
      <c r="Y192">
        <v>0.41</v>
      </c>
      <c r="Z192">
        <v>-0.47</v>
      </c>
      <c r="AA192">
        <v>-1.38</v>
      </c>
      <c r="AB192">
        <v>0.06</v>
      </c>
      <c r="AC192">
        <v>-0.2</v>
      </c>
      <c r="AD192">
        <v>0.51</v>
      </c>
      <c r="AE192">
        <v>-1.07</v>
      </c>
      <c r="AF192">
        <f t="shared" ref="AF192:AG192" si="193">RANK(U192,U192:U703,1)</f>
        <v>201</v>
      </c>
      <c r="AG192">
        <f t="shared" si="193"/>
        <v>213</v>
      </c>
    </row>
    <row r="193" spans="1:33" x14ac:dyDescent="0.3">
      <c r="A193" t="s">
        <v>271</v>
      </c>
      <c r="B193">
        <v>1.2</v>
      </c>
      <c r="C193">
        <v>1.389</v>
      </c>
      <c r="D193">
        <v>0.186</v>
      </c>
      <c r="E193">
        <v>0.62</v>
      </c>
      <c r="F193">
        <v>-0.34</v>
      </c>
      <c r="G193">
        <v>0.89</v>
      </c>
      <c r="H193">
        <v>-0.83</v>
      </c>
      <c r="I193">
        <v>-1.52</v>
      </c>
      <c r="J193">
        <v>-1.24</v>
      </c>
      <c r="K193">
        <v>-1.47</v>
      </c>
      <c r="L193">
        <v>0.7</v>
      </c>
      <c r="M193">
        <f t="shared" si="132"/>
        <v>166</v>
      </c>
      <c r="N193">
        <f t="shared" si="133"/>
        <v>265</v>
      </c>
      <c r="T193" t="s">
        <v>271</v>
      </c>
      <c r="U193">
        <v>2.29</v>
      </c>
      <c r="V193">
        <v>2.4079999999999999</v>
      </c>
      <c r="W193">
        <v>0.123</v>
      </c>
      <c r="X193">
        <v>0.62</v>
      </c>
      <c r="Y193">
        <v>-0.34</v>
      </c>
      <c r="Z193">
        <v>0.89</v>
      </c>
      <c r="AA193">
        <v>-0.83</v>
      </c>
      <c r="AB193">
        <v>-1.52</v>
      </c>
      <c r="AC193">
        <v>-1.24</v>
      </c>
      <c r="AD193">
        <v>-1.47</v>
      </c>
      <c r="AE193">
        <v>0.7</v>
      </c>
      <c r="AF193">
        <f t="shared" ref="AF193:AG193" si="194">RANK(U193,U193:U704,1)</f>
        <v>184</v>
      </c>
      <c r="AG193">
        <f t="shared" si="194"/>
        <v>198</v>
      </c>
    </row>
    <row r="194" spans="1:33" x14ac:dyDescent="0.3">
      <c r="A194" t="s">
        <v>272</v>
      </c>
      <c r="B194">
        <v>0.98</v>
      </c>
      <c r="C194">
        <v>1.119</v>
      </c>
      <c r="D194">
        <v>0.13700000000000001</v>
      </c>
      <c r="E194">
        <v>-0.52</v>
      </c>
      <c r="F194">
        <v>0.09</v>
      </c>
      <c r="G194">
        <v>-0.79</v>
      </c>
      <c r="H194">
        <v>0.64</v>
      </c>
      <c r="I194">
        <v>0.81</v>
      </c>
      <c r="J194">
        <v>1.36</v>
      </c>
      <c r="K194">
        <v>-1.91</v>
      </c>
      <c r="L194">
        <v>0.24</v>
      </c>
      <c r="M194">
        <f t="shared" si="132"/>
        <v>58</v>
      </c>
      <c r="N194">
        <f t="shared" si="133"/>
        <v>97</v>
      </c>
      <c r="T194" t="s">
        <v>272</v>
      </c>
      <c r="U194">
        <v>1.68</v>
      </c>
      <c r="V194">
        <v>1.8260000000000001</v>
      </c>
      <c r="W194">
        <v>0.14399999999999999</v>
      </c>
      <c r="X194">
        <v>-0.52</v>
      </c>
      <c r="Y194">
        <v>0.09</v>
      </c>
      <c r="Z194">
        <v>-0.79</v>
      </c>
      <c r="AA194">
        <v>0.64</v>
      </c>
      <c r="AB194">
        <v>0.81</v>
      </c>
      <c r="AC194">
        <v>1.36</v>
      </c>
      <c r="AD194">
        <v>-1.91</v>
      </c>
      <c r="AE194">
        <v>0.24</v>
      </c>
      <c r="AF194">
        <f t="shared" ref="AF194:AG194" si="195">RANK(U194,U194:U705,1)</f>
        <v>103</v>
      </c>
      <c r="AG194">
        <f t="shared" si="195"/>
        <v>119</v>
      </c>
    </row>
    <row r="195" spans="1:33" x14ac:dyDescent="0.3">
      <c r="A195" t="s">
        <v>273</v>
      </c>
      <c r="B195">
        <v>1.1299999999999999</v>
      </c>
      <c r="C195">
        <v>1.248</v>
      </c>
      <c r="D195">
        <v>0.11899999999999999</v>
      </c>
      <c r="E195">
        <v>0.76</v>
      </c>
      <c r="F195">
        <v>0.84</v>
      </c>
      <c r="G195">
        <v>-0.61</v>
      </c>
      <c r="H195">
        <v>-1.25</v>
      </c>
      <c r="I195">
        <v>-0.19</v>
      </c>
      <c r="J195">
        <v>-0.18</v>
      </c>
      <c r="K195">
        <v>7.0000000000000007E-2</v>
      </c>
      <c r="L195">
        <v>-0.1</v>
      </c>
      <c r="M195">
        <f t="shared" si="132"/>
        <v>122</v>
      </c>
      <c r="N195">
        <f t="shared" si="133"/>
        <v>178</v>
      </c>
      <c r="T195" t="s">
        <v>273</v>
      </c>
      <c r="U195">
        <v>3.06</v>
      </c>
      <c r="V195">
        <v>3.137</v>
      </c>
      <c r="W195">
        <v>7.8E-2</v>
      </c>
      <c r="X195">
        <v>0.76</v>
      </c>
      <c r="Y195">
        <v>0.84</v>
      </c>
      <c r="Z195">
        <v>-0.61</v>
      </c>
      <c r="AA195">
        <v>-1.25</v>
      </c>
      <c r="AB195">
        <v>-0.19</v>
      </c>
      <c r="AC195">
        <v>-0.18</v>
      </c>
      <c r="AD195">
        <v>7.0000000000000007E-2</v>
      </c>
      <c r="AE195">
        <v>-0.1</v>
      </c>
      <c r="AF195">
        <f t="shared" ref="AF195:AG195" si="196">RANK(U195,U195:U706,1)</f>
        <v>275</v>
      </c>
      <c r="AG195">
        <f t="shared" si="196"/>
        <v>277</v>
      </c>
    </row>
    <row r="196" spans="1:33" x14ac:dyDescent="0.3">
      <c r="A196" t="s">
        <v>274</v>
      </c>
      <c r="B196">
        <v>1.31</v>
      </c>
      <c r="C196">
        <v>1.373</v>
      </c>
      <c r="D196">
        <v>6.2E-2</v>
      </c>
      <c r="E196">
        <v>0.83</v>
      </c>
      <c r="F196">
        <v>-0.33</v>
      </c>
      <c r="G196">
        <v>-0.05</v>
      </c>
      <c r="H196">
        <v>-0.86</v>
      </c>
      <c r="I196">
        <v>-0.8</v>
      </c>
      <c r="J196">
        <v>-0.83</v>
      </c>
      <c r="K196">
        <v>1.56</v>
      </c>
      <c r="L196">
        <v>0.53</v>
      </c>
      <c r="M196">
        <f t="shared" si="132"/>
        <v>215</v>
      </c>
      <c r="N196">
        <f t="shared" si="133"/>
        <v>253</v>
      </c>
      <c r="T196" t="s">
        <v>274</v>
      </c>
      <c r="U196">
        <v>2.44</v>
      </c>
      <c r="V196">
        <v>2.4860000000000002</v>
      </c>
      <c r="W196">
        <v>4.9000000000000002E-2</v>
      </c>
      <c r="X196">
        <v>0.83</v>
      </c>
      <c r="Y196">
        <v>-0.33</v>
      </c>
      <c r="Z196">
        <v>-0.05</v>
      </c>
      <c r="AA196">
        <v>-0.86</v>
      </c>
      <c r="AB196">
        <v>-0.8</v>
      </c>
      <c r="AC196">
        <v>-0.83</v>
      </c>
      <c r="AD196">
        <v>1.56</v>
      </c>
      <c r="AE196">
        <v>0.53</v>
      </c>
      <c r="AF196">
        <f t="shared" ref="AF196:AG196" si="197">RANK(U196,U196:U707,1)</f>
        <v>208</v>
      </c>
      <c r="AG196">
        <f t="shared" si="197"/>
        <v>207</v>
      </c>
    </row>
    <row r="197" spans="1:33" x14ac:dyDescent="0.3">
      <c r="A197" t="s">
        <v>275</v>
      </c>
      <c r="B197">
        <v>1.07</v>
      </c>
      <c r="C197">
        <v>1.224</v>
      </c>
      <c r="D197">
        <v>0.158</v>
      </c>
      <c r="E197">
        <v>-0.71</v>
      </c>
      <c r="F197">
        <v>0.69</v>
      </c>
      <c r="G197">
        <v>1.5</v>
      </c>
      <c r="H197">
        <v>-1.23</v>
      </c>
      <c r="I197">
        <v>-0.7</v>
      </c>
      <c r="J197">
        <v>1.89</v>
      </c>
      <c r="K197">
        <v>0.24</v>
      </c>
      <c r="L197">
        <v>-0.08</v>
      </c>
      <c r="M197">
        <f t="shared" ref="M197:M260" si="198">RANK(B197,B197:B708,1)</f>
        <v>96</v>
      </c>
      <c r="N197">
        <f t="shared" ref="N197:N260" si="199">RANK(C197,C197:C708,1)</f>
        <v>160</v>
      </c>
      <c r="T197" t="s">
        <v>275</v>
      </c>
      <c r="U197">
        <v>1.91</v>
      </c>
      <c r="V197">
        <v>2.0339999999999998</v>
      </c>
      <c r="W197">
        <v>0.128</v>
      </c>
      <c r="X197">
        <v>-0.71</v>
      </c>
      <c r="Y197">
        <v>0.69</v>
      </c>
      <c r="Z197">
        <v>1.5</v>
      </c>
      <c r="AA197">
        <v>-1.23</v>
      </c>
      <c r="AB197">
        <v>-0.7</v>
      </c>
      <c r="AC197">
        <v>1.89</v>
      </c>
      <c r="AD197">
        <v>0.24</v>
      </c>
      <c r="AE197">
        <v>-0.08</v>
      </c>
      <c r="AF197">
        <f t="shared" ref="AF197:AG197" si="200">RANK(U197,U197:U708,1)</f>
        <v>132</v>
      </c>
      <c r="AG197">
        <f t="shared" si="200"/>
        <v>149</v>
      </c>
    </row>
    <row r="198" spans="1:33" x14ac:dyDescent="0.3">
      <c r="A198" t="s">
        <v>276</v>
      </c>
      <c r="B198">
        <v>1.48</v>
      </c>
      <c r="C198">
        <v>1.34</v>
      </c>
      <c r="D198">
        <v>-0.14399999999999999</v>
      </c>
      <c r="E198">
        <v>0.79</v>
      </c>
      <c r="F198">
        <v>-0.12</v>
      </c>
      <c r="G198">
        <v>-2.5099999999999998</v>
      </c>
      <c r="H198">
        <v>-0.73</v>
      </c>
      <c r="I198">
        <v>-0.13</v>
      </c>
      <c r="J198">
        <v>0.11</v>
      </c>
      <c r="K198">
        <v>-1.1399999999999999</v>
      </c>
      <c r="L198">
        <v>0.57999999999999996</v>
      </c>
      <c r="M198">
        <f t="shared" si="198"/>
        <v>264</v>
      </c>
      <c r="N198">
        <f t="shared" si="199"/>
        <v>229</v>
      </c>
      <c r="T198" t="s">
        <v>276</v>
      </c>
      <c r="U198">
        <v>2.5</v>
      </c>
      <c r="V198">
        <v>2.5739999999999998</v>
      </c>
      <c r="W198">
        <v>7.0000000000000007E-2</v>
      </c>
      <c r="X198">
        <v>0.79</v>
      </c>
      <c r="Y198">
        <v>-0.12</v>
      </c>
      <c r="Z198">
        <v>-2.5099999999999998</v>
      </c>
      <c r="AA198">
        <v>-0.73</v>
      </c>
      <c r="AB198">
        <v>-0.13</v>
      </c>
      <c r="AC198">
        <v>0.11</v>
      </c>
      <c r="AD198">
        <v>-1.1399999999999999</v>
      </c>
      <c r="AE198">
        <v>0.57999999999999996</v>
      </c>
      <c r="AF198">
        <f t="shared" ref="AF198:AG198" si="201">RANK(U198,U198:U709,1)</f>
        <v>215</v>
      </c>
      <c r="AG198">
        <f t="shared" si="201"/>
        <v>215</v>
      </c>
    </row>
    <row r="199" spans="1:33" x14ac:dyDescent="0.3">
      <c r="A199" t="s">
        <v>277</v>
      </c>
      <c r="B199">
        <v>0.88</v>
      </c>
      <c r="C199">
        <v>1.0269999999999999</v>
      </c>
      <c r="D199">
        <v>0.14799999999999999</v>
      </c>
      <c r="E199">
        <v>-0.1</v>
      </c>
      <c r="F199">
        <v>0.8</v>
      </c>
      <c r="G199">
        <v>-0.96</v>
      </c>
      <c r="H199">
        <v>0.32</v>
      </c>
      <c r="I199">
        <v>-0.04</v>
      </c>
      <c r="J199">
        <v>0.4</v>
      </c>
      <c r="K199">
        <v>0.01</v>
      </c>
      <c r="L199">
        <v>1.99</v>
      </c>
      <c r="M199">
        <f t="shared" si="198"/>
        <v>28</v>
      </c>
      <c r="N199">
        <f t="shared" si="199"/>
        <v>55</v>
      </c>
      <c r="T199" t="s">
        <v>277</v>
      </c>
      <c r="U199">
        <v>2.42</v>
      </c>
      <c r="V199">
        <v>2.5110000000000001</v>
      </c>
      <c r="W199">
        <v>8.7999999999999995E-2</v>
      </c>
      <c r="X199">
        <v>-0.1</v>
      </c>
      <c r="Y199">
        <v>0.8</v>
      </c>
      <c r="Z199">
        <v>-0.96</v>
      </c>
      <c r="AA199">
        <v>0.32</v>
      </c>
      <c r="AB199">
        <v>-0.04</v>
      </c>
      <c r="AC199">
        <v>0.4</v>
      </c>
      <c r="AD199">
        <v>0.01</v>
      </c>
      <c r="AE199">
        <v>1.99</v>
      </c>
      <c r="AF199">
        <f t="shared" ref="AF199:AG199" si="202">RANK(U199,U199:U710,1)</f>
        <v>205</v>
      </c>
      <c r="AG199">
        <f t="shared" si="202"/>
        <v>209</v>
      </c>
    </row>
    <row r="200" spans="1:33" x14ac:dyDescent="0.3">
      <c r="A200" t="s">
        <v>278</v>
      </c>
      <c r="B200">
        <v>0.97</v>
      </c>
      <c r="C200">
        <v>0.92300000000000004</v>
      </c>
      <c r="D200">
        <v>-4.2999999999999997E-2</v>
      </c>
      <c r="E200">
        <v>-0.88</v>
      </c>
      <c r="F200">
        <v>3</v>
      </c>
      <c r="G200">
        <v>1.98</v>
      </c>
      <c r="H200">
        <v>-1.74</v>
      </c>
      <c r="I200">
        <v>-0.69</v>
      </c>
      <c r="J200">
        <v>0.11</v>
      </c>
      <c r="K200">
        <v>-1.5</v>
      </c>
      <c r="L200">
        <v>1.5</v>
      </c>
      <c r="M200">
        <f t="shared" si="198"/>
        <v>53</v>
      </c>
      <c r="N200">
        <f t="shared" si="199"/>
        <v>27</v>
      </c>
      <c r="T200" t="s">
        <v>278</v>
      </c>
      <c r="U200" s="7">
        <v>4.87</v>
      </c>
      <c r="V200" s="56">
        <v>3.3439999999999999</v>
      </c>
      <c r="W200">
        <v>-1.528</v>
      </c>
      <c r="X200">
        <v>-0.88</v>
      </c>
      <c r="Y200">
        <v>3</v>
      </c>
      <c r="Z200">
        <v>1.98</v>
      </c>
      <c r="AA200">
        <v>-1.74</v>
      </c>
      <c r="AB200">
        <v>-0.69</v>
      </c>
      <c r="AC200">
        <v>0.11</v>
      </c>
      <c r="AD200">
        <v>-1.5</v>
      </c>
      <c r="AE200">
        <v>1.5</v>
      </c>
      <c r="AF200">
        <f t="shared" ref="AF200:AG200" si="203">RANK(U200,U200:U711,1)</f>
        <v>314</v>
      </c>
      <c r="AG200">
        <f t="shared" si="203"/>
        <v>291</v>
      </c>
    </row>
    <row r="201" spans="1:33" x14ac:dyDescent="0.3">
      <c r="A201" t="s">
        <v>279</v>
      </c>
      <c r="B201">
        <v>1.18</v>
      </c>
      <c r="C201">
        <v>1.2</v>
      </c>
      <c r="D201">
        <v>1.9E-2</v>
      </c>
      <c r="E201">
        <v>-0.33</v>
      </c>
      <c r="F201">
        <v>-0.14000000000000001</v>
      </c>
      <c r="G201">
        <v>-0.68</v>
      </c>
      <c r="H201">
        <v>0.01</v>
      </c>
      <c r="I201">
        <v>-0.97</v>
      </c>
      <c r="J201">
        <v>1.1399999999999999</v>
      </c>
      <c r="K201">
        <v>0.64</v>
      </c>
      <c r="L201">
        <v>0.61</v>
      </c>
      <c r="M201">
        <f t="shared" si="198"/>
        <v>143</v>
      </c>
      <c r="N201">
        <f t="shared" si="199"/>
        <v>143</v>
      </c>
      <c r="T201" t="s">
        <v>279</v>
      </c>
      <c r="U201">
        <v>1.7</v>
      </c>
      <c r="V201">
        <v>1.778</v>
      </c>
      <c r="W201">
        <v>7.6999999999999999E-2</v>
      </c>
      <c r="X201">
        <v>-0.33</v>
      </c>
      <c r="Y201">
        <v>-0.14000000000000001</v>
      </c>
      <c r="Z201">
        <v>-0.68</v>
      </c>
      <c r="AA201">
        <v>0.01</v>
      </c>
      <c r="AB201">
        <v>-0.97</v>
      </c>
      <c r="AC201">
        <v>1.1399999999999999</v>
      </c>
      <c r="AD201">
        <v>0.64</v>
      </c>
      <c r="AE201">
        <v>0.61</v>
      </c>
      <c r="AF201">
        <f t="shared" ref="AF201:AG201" si="204">RANK(U201,U201:U712,1)</f>
        <v>108</v>
      </c>
      <c r="AG201">
        <f t="shared" si="204"/>
        <v>111</v>
      </c>
    </row>
    <row r="202" spans="1:33" x14ac:dyDescent="0.3">
      <c r="A202" t="s">
        <v>280</v>
      </c>
      <c r="B202">
        <v>1.68</v>
      </c>
      <c r="C202">
        <v>1.17</v>
      </c>
      <c r="D202">
        <v>-0.51100000000000001</v>
      </c>
      <c r="E202">
        <v>1.65</v>
      </c>
      <c r="F202">
        <v>1.18</v>
      </c>
      <c r="G202">
        <v>1.79</v>
      </c>
      <c r="H202">
        <v>-0.66</v>
      </c>
      <c r="I202">
        <v>-0.4</v>
      </c>
      <c r="J202">
        <v>-1.42</v>
      </c>
      <c r="K202">
        <v>-0.85</v>
      </c>
      <c r="L202">
        <v>-0.43</v>
      </c>
      <c r="M202">
        <f t="shared" si="198"/>
        <v>295</v>
      </c>
      <c r="N202">
        <f t="shared" si="199"/>
        <v>127</v>
      </c>
      <c r="T202" t="s">
        <v>280</v>
      </c>
      <c r="U202">
        <v>3.97</v>
      </c>
      <c r="V202" s="7">
        <v>4.0510000000000002</v>
      </c>
      <c r="W202">
        <v>8.1000000000000003E-2</v>
      </c>
      <c r="X202">
        <v>1.65</v>
      </c>
      <c r="Y202">
        <v>1.18</v>
      </c>
      <c r="Z202">
        <v>1.79</v>
      </c>
      <c r="AA202">
        <v>-0.66</v>
      </c>
      <c r="AB202">
        <v>-0.4</v>
      </c>
      <c r="AC202">
        <v>-1.42</v>
      </c>
      <c r="AD202">
        <v>-0.85</v>
      </c>
      <c r="AE202">
        <v>-0.43</v>
      </c>
      <c r="AF202">
        <f t="shared" ref="AF202:AG202" si="205">RANK(U202,U202:U713,1)</f>
        <v>308</v>
      </c>
      <c r="AG202">
        <f t="shared" si="205"/>
        <v>312</v>
      </c>
    </row>
    <row r="203" spans="1:33" x14ac:dyDescent="0.3">
      <c r="A203" t="s">
        <v>281</v>
      </c>
      <c r="B203">
        <v>1.74</v>
      </c>
      <c r="C203">
        <v>1.4830000000000001</v>
      </c>
      <c r="D203">
        <v>-0.254</v>
      </c>
      <c r="E203">
        <v>0.85</v>
      </c>
      <c r="F203">
        <v>-1.04</v>
      </c>
      <c r="G203">
        <v>-1.34</v>
      </c>
      <c r="H203">
        <v>-1.01</v>
      </c>
      <c r="I203">
        <v>-2.57</v>
      </c>
      <c r="J203">
        <v>-0.57999999999999996</v>
      </c>
      <c r="K203">
        <v>1.78</v>
      </c>
      <c r="L203">
        <v>-7.0000000000000007E-2</v>
      </c>
      <c r="M203">
        <f t="shared" si="198"/>
        <v>297</v>
      </c>
      <c r="N203">
        <f t="shared" si="199"/>
        <v>285</v>
      </c>
      <c r="T203" t="s">
        <v>281</v>
      </c>
      <c r="U203">
        <v>2.19</v>
      </c>
      <c r="V203">
        <v>2.0419999999999998</v>
      </c>
      <c r="W203">
        <v>-0.152</v>
      </c>
      <c r="X203">
        <v>0.85</v>
      </c>
      <c r="Y203">
        <v>-1.04</v>
      </c>
      <c r="Z203">
        <v>-1.34</v>
      </c>
      <c r="AA203">
        <v>-1.01</v>
      </c>
      <c r="AB203">
        <v>-2.57</v>
      </c>
      <c r="AC203">
        <v>-0.57999999999999996</v>
      </c>
      <c r="AD203">
        <v>1.78</v>
      </c>
      <c r="AE203">
        <v>-7.0000000000000007E-2</v>
      </c>
      <c r="AF203">
        <f t="shared" ref="AF203:AG203" si="206">RANK(U203,U203:U714,1)</f>
        <v>166</v>
      </c>
      <c r="AG203">
        <f t="shared" si="206"/>
        <v>149</v>
      </c>
    </row>
    <row r="204" spans="1:33" x14ac:dyDescent="0.3">
      <c r="A204" t="s">
        <v>282</v>
      </c>
      <c r="B204">
        <v>0.62</v>
      </c>
      <c r="C204">
        <v>0.67100000000000004</v>
      </c>
      <c r="D204">
        <v>0.05</v>
      </c>
      <c r="E204">
        <v>-1.03</v>
      </c>
      <c r="F204">
        <v>3.08</v>
      </c>
      <c r="G204">
        <v>-0.45</v>
      </c>
      <c r="H204">
        <v>0.12</v>
      </c>
      <c r="I204">
        <v>0.86</v>
      </c>
      <c r="J204">
        <v>-0.47</v>
      </c>
      <c r="K204">
        <v>0.01</v>
      </c>
      <c r="L204">
        <v>-0.23</v>
      </c>
      <c r="M204">
        <f t="shared" si="198"/>
        <v>1</v>
      </c>
      <c r="N204">
        <f t="shared" si="199"/>
        <v>4</v>
      </c>
      <c r="T204" t="s">
        <v>282</v>
      </c>
      <c r="U204" s="7">
        <v>4.9400000000000004</v>
      </c>
      <c r="V204" s="56">
        <v>3.22</v>
      </c>
      <c r="W204">
        <v>-1.72</v>
      </c>
      <c r="X204">
        <v>-1.03</v>
      </c>
      <c r="Y204">
        <v>3.08</v>
      </c>
      <c r="Z204">
        <v>-0.45</v>
      </c>
      <c r="AA204">
        <v>0.12</v>
      </c>
      <c r="AB204">
        <v>0.86</v>
      </c>
      <c r="AC204">
        <v>-0.47</v>
      </c>
      <c r="AD204">
        <v>0.01</v>
      </c>
      <c r="AE204">
        <v>-0.23</v>
      </c>
      <c r="AF204">
        <f t="shared" ref="AF204:AG204" si="207">RANK(U204,U204:U715,1)</f>
        <v>311</v>
      </c>
      <c r="AG204">
        <f t="shared" si="207"/>
        <v>276</v>
      </c>
    </row>
    <row r="205" spans="1:33" x14ac:dyDescent="0.3">
      <c r="A205" t="s">
        <v>283</v>
      </c>
      <c r="B205">
        <v>1.67</v>
      </c>
      <c r="C205">
        <v>1.52</v>
      </c>
      <c r="D205">
        <v>-0.14599999999999999</v>
      </c>
      <c r="E205">
        <v>0.88</v>
      </c>
      <c r="F205">
        <v>0.3</v>
      </c>
      <c r="G205">
        <v>-0.56999999999999995</v>
      </c>
      <c r="H205">
        <v>-2.59</v>
      </c>
      <c r="I205">
        <v>0.55000000000000004</v>
      </c>
      <c r="J205">
        <v>-1.72</v>
      </c>
      <c r="K205">
        <v>-0.78</v>
      </c>
      <c r="L205">
        <v>-0.28999999999999998</v>
      </c>
      <c r="M205">
        <f t="shared" si="198"/>
        <v>293</v>
      </c>
      <c r="N205">
        <f t="shared" si="199"/>
        <v>291</v>
      </c>
      <c r="T205" t="s">
        <v>283</v>
      </c>
      <c r="U205">
        <v>2.78</v>
      </c>
      <c r="V205">
        <v>2.9089999999999998</v>
      </c>
      <c r="W205">
        <v>0.125</v>
      </c>
      <c r="X205">
        <v>0.88</v>
      </c>
      <c r="Y205">
        <v>0.3</v>
      </c>
      <c r="Z205">
        <v>-0.56999999999999995</v>
      </c>
      <c r="AA205">
        <v>-2.59</v>
      </c>
      <c r="AB205">
        <v>0.55000000000000004</v>
      </c>
      <c r="AC205">
        <v>-1.72</v>
      </c>
      <c r="AD205">
        <v>-0.78</v>
      </c>
      <c r="AE205">
        <v>-0.28999999999999998</v>
      </c>
      <c r="AF205">
        <f t="shared" ref="AF205:AG205" si="208">RANK(U205,U205:U716,1)</f>
        <v>245</v>
      </c>
      <c r="AG205">
        <f t="shared" si="208"/>
        <v>252</v>
      </c>
    </row>
    <row r="206" spans="1:33" x14ac:dyDescent="0.3">
      <c r="A206" t="s">
        <v>284</v>
      </c>
      <c r="B206">
        <v>2.0299999999999998</v>
      </c>
      <c r="C206">
        <v>1.673</v>
      </c>
      <c r="D206">
        <v>-0.35699999999999998</v>
      </c>
      <c r="E206">
        <v>0.56000000000000005</v>
      </c>
      <c r="F206">
        <v>-1.06</v>
      </c>
      <c r="G206">
        <v>-0.38</v>
      </c>
      <c r="H206">
        <v>-2.25</v>
      </c>
      <c r="I206">
        <v>-0.62</v>
      </c>
      <c r="J206">
        <v>-1.08</v>
      </c>
      <c r="K206">
        <v>-0.59</v>
      </c>
      <c r="L206">
        <v>0.95</v>
      </c>
      <c r="M206">
        <f t="shared" si="198"/>
        <v>307</v>
      </c>
      <c r="N206">
        <f t="shared" si="199"/>
        <v>307</v>
      </c>
      <c r="T206" t="s">
        <v>284</v>
      </c>
      <c r="U206">
        <v>1.98</v>
      </c>
      <c r="V206">
        <v>1.8740000000000001</v>
      </c>
      <c r="W206">
        <v>-0.11</v>
      </c>
      <c r="X206">
        <v>0.56000000000000005</v>
      </c>
      <c r="Y206">
        <v>-1.06</v>
      </c>
      <c r="Z206">
        <v>-0.38</v>
      </c>
      <c r="AA206">
        <v>-2.25</v>
      </c>
      <c r="AB206">
        <v>-0.62</v>
      </c>
      <c r="AC206">
        <v>-1.08</v>
      </c>
      <c r="AD206">
        <v>-0.59</v>
      </c>
      <c r="AE206">
        <v>0.95</v>
      </c>
      <c r="AF206">
        <f t="shared" ref="AF206:AG206" si="209">RANK(U206,U206:U717,1)</f>
        <v>142</v>
      </c>
      <c r="AG206">
        <f t="shared" si="209"/>
        <v>125</v>
      </c>
    </row>
    <row r="207" spans="1:33" x14ac:dyDescent="0.3">
      <c r="A207" t="s">
        <v>285</v>
      </c>
      <c r="B207">
        <v>0.96</v>
      </c>
      <c r="C207">
        <v>1.0109999999999999</v>
      </c>
      <c r="D207">
        <v>5.5E-2</v>
      </c>
      <c r="E207">
        <v>0.04</v>
      </c>
      <c r="F207">
        <v>0.38</v>
      </c>
      <c r="G207">
        <v>0.21</v>
      </c>
      <c r="H207">
        <v>1.04</v>
      </c>
      <c r="I207">
        <v>-0.66</v>
      </c>
      <c r="J207">
        <v>1.25</v>
      </c>
      <c r="K207">
        <v>0.41</v>
      </c>
      <c r="L207">
        <v>0.19</v>
      </c>
      <c r="M207">
        <f t="shared" si="198"/>
        <v>50</v>
      </c>
      <c r="N207">
        <f t="shared" si="199"/>
        <v>44</v>
      </c>
      <c r="T207" t="s">
        <v>285</v>
      </c>
      <c r="U207">
        <v>2.2400000000000002</v>
      </c>
      <c r="V207">
        <v>2.38</v>
      </c>
      <c r="W207">
        <v>0.14299999999999999</v>
      </c>
      <c r="X207">
        <v>0.04</v>
      </c>
      <c r="Y207">
        <v>0.38</v>
      </c>
      <c r="Z207">
        <v>0.21</v>
      </c>
      <c r="AA207">
        <v>1.04</v>
      </c>
      <c r="AB207">
        <v>-0.66</v>
      </c>
      <c r="AC207">
        <v>1.25</v>
      </c>
      <c r="AD207">
        <v>0.41</v>
      </c>
      <c r="AE207">
        <v>0.19</v>
      </c>
      <c r="AF207">
        <f t="shared" ref="AF207:AG207" si="210">RANK(U207,U207:U718,1)</f>
        <v>173</v>
      </c>
      <c r="AG207">
        <f t="shared" si="210"/>
        <v>188</v>
      </c>
    </row>
    <row r="208" spans="1:33" x14ac:dyDescent="0.3">
      <c r="A208" t="s">
        <v>286</v>
      </c>
      <c r="B208">
        <v>1.61</v>
      </c>
      <c r="C208">
        <v>1.532</v>
      </c>
      <c r="D208">
        <v>-0.08</v>
      </c>
      <c r="E208">
        <v>-7.0000000000000007E-2</v>
      </c>
      <c r="F208">
        <v>-1.73</v>
      </c>
      <c r="G208">
        <v>0.74</v>
      </c>
      <c r="H208">
        <v>-0.45</v>
      </c>
      <c r="I208">
        <v>-1.1299999999999999</v>
      </c>
      <c r="J208">
        <v>1.29</v>
      </c>
      <c r="K208">
        <v>-0.17</v>
      </c>
      <c r="L208">
        <v>1.22</v>
      </c>
      <c r="M208">
        <f t="shared" si="198"/>
        <v>288</v>
      </c>
      <c r="N208">
        <f t="shared" si="199"/>
        <v>290</v>
      </c>
      <c r="T208" t="s">
        <v>286</v>
      </c>
      <c r="U208">
        <v>1.37</v>
      </c>
      <c r="V208">
        <v>1.0549999999999999</v>
      </c>
      <c r="W208">
        <v>-0.32</v>
      </c>
      <c r="X208">
        <v>-7.0000000000000007E-2</v>
      </c>
      <c r="Y208">
        <v>-1.73</v>
      </c>
      <c r="Z208">
        <v>0.74</v>
      </c>
      <c r="AA208">
        <v>-0.45</v>
      </c>
      <c r="AB208">
        <v>-1.1299999999999999</v>
      </c>
      <c r="AC208">
        <v>1.29</v>
      </c>
      <c r="AD208">
        <v>-0.17</v>
      </c>
      <c r="AE208">
        <v>1.22</v>
      </c>
      <c r="AF208">
        <f t="shared" ref="AF208:AG208" si="211">RANK(U208,U208:U719,1)</f>
        <v>62</v>
      </c>
      <c r="AG208">
        <f t="shared" si="211"/>
        <v>36</v>
      </c>
    </row>
    <row r="209" spans="1:33" x14ac:dyDescent="0.3">
      <c r="A209" t="s">
        <v>287</v>
      </c>
      <c r="B209">
        <v>0.86</v>
      </c>
      <c r="C209">
        <v>1.0820000000000001</v>
      </c>
      <c r="D209">
        <v>0.221</v>
      </c>
      <c r="E209">
        <v>-0.45</v>
      </c>
      <c r="F209">
        <v>-0.39</v>
      </c>
      <c r="G209">
        <v>0.35</v>
      </c>
      <c r="H209">
        <v>1.4</v>
      </c>
      <c r="I209">
        <v>-0.45</v>
      </c>
      <c r="J209">
        <v>0.61</v>
      </c>
      <c r="K209">
        <v>0.11</v>
      </c>
      <c r="L209">
        <v>-0.16</v>
      </c>
      <c r="M209">
        <f t="shared" si="198"/>
        <v>25</v>
      </c>
      <c r="N209">
        <f t="shared" si="199"/>
        <v>73</v>
      </c>
      <c r="T209" t="s">
        <v>287</v>
      </c>
      <c r="U209">
        <v>1.5</v>
      </c>
      <c r="V209">
        <v>1.585</v>
      </c>
      <c r="W209">
        <v>8.4000000000000005E-2</v>
      </c>
      <c r="X209">
        <v>-0.45</v>
      </c>
      <c r="Y209">
        <v>-0.39</v>
      </c>
      <c r="Z209">
        <v>0.35</v>
      </c>
      <c r="AA209">
        <v>1.4</v>
      </c>
      <c r="AB209">
        <v>-0.45</v>
      </c>
      <c r="AC209">
        <v>0.61</v>
      </c>
      <c r="AD209">
        <v>0.11</v>
      </c>
      <c r="AE209">
        <v>-0.16</v>
      </c>
      <c r="AF209">
        <f t="shared" ref="AF209:AG209" si="212">RANK(U209,U209:U720,1)</f>
        <v>74</v>
      </c>
      <c r="AG209">
        <f t="shared" si="212"/>
        <v>82</v>
      </c>
    </row>
    <row r="210" spans="1:33" x14ac:dyDescent="0.3">
      <c r="A210" t="s">
        <v>288</v>
      </c>
      <c r="B210">
        <v>1.1299999999999999</v>
      </c>
      <c r="C210">
        <v>1.0489999999999999</v>
      </c>
      <c r="D210">
        <v>-8.1000000000000003E-2</v>
      </c>
      <c r="E210">
        <v>-1.0900000000000001</v>
      </c>
      <c r="F210">
        <v>-0.24</v>
      </c>
      <c r="G210">
        <v>2.33</v>
      </c>
      <c r="H210">
        <v>1.49</v>
      </c>
      <c r="I210">
        <v>-0.1</v>
      </c>
      <c r="J210">
        <v>0.56000000000000005</v>
      </c>
      <c r="K210">
        <v>-1.27</v>
      </c>
      <c r="L210">
        <v>0.53</v>
      </c>
      <c r="M210">
        <f t="shared" si="198"/>
        <v>116</v>
      </c>
      <c r="N210">
        <f t="shared" si="199"/>
        <v>58</v>
      </c>
      <c r="T210" t="s">
        <v>288</v>
      </c>
      <c r="U210">
        <v>1.1200000000000001</v>
      </c>
      <c r="V210">
        <v>1.2929999999999999</v>
      </c>
      <c r="W210">
        <v>0.17599999999999999</v>
      </c>
      <c r="X210">
        <v>-1.0900000000000001</v>
      </c>
      <c r="Y210">
        <v>-0.24</v>
      </c>
      <c r="Z210">
        <v>2.33</v>
      </c>
      <c r="AA210">
        <v>1.49</v>
      </c>
      <c r="AB210">
        <v>-0.1</v>
      </c>
      <c r="AC210">
        <v>0.56000000000000005</v>
      </c>
      <c r="AD210">
        <v>-1.27</v>
      </c>
      <c r="AE210">
        <v>0.53</v>
      </c>
      <c r="AF210">
        <f t="shared" ref="AF210:AG210" si="213">RANK(U210,U210:U721,1)</f>
        <v>40</v>
      </c>
      <c r="AG210">
        <f t="shared" si="213"/>
        <v>61</v>
      </c>
    </row>
    <row r="211" spans="1:33" x14ac:dyDescent="0.3">
      <c r="A211" t="s">
        <v>289</v>
      </c>
      <c r="B211">
        <v>1.1299999999999999</v>
      </c>
      <c r="C211">
        <v>1.335</v>
      </c>
      <c r="D211">
        <v>0.21</v>
      </c>
      <c r="E211">
        <v>1.49</v>
      </c>
      <c r="F211">
        <v>7.0000000000000007E-2</v>
      </c>
      <c r="G211">
        <v>-0.3</v>
      </c>
      <c r="H211">
        <v>-0.68</v>
      </c>
      <c r="I211">
        <v>1.04</v>
      </c>
      <c r="J211">
        <v>-2.62</v>
      </c>
      <c r="K211">
        <v>0.71</v>
      </c>
      <c r="L211">
        <v>0.01</v>
      </c>
      <c r="M211">
        <f t="shared" si="198"/>
        <v>116</v>
      </c>
      <c r="N211">
        <f t="shared" si="199"/>
        <v>219</v>
      </c>
      <c r="T211" t="s">
        <v>289</v>
      </c>
      <c r="U211">
        <v>3.09</v>
      </c>
      <c r="V211">
        <v>3.206</v>
      </c>
      <c r="W211">
        <v>0.11799999999999999</v>
      </c>
      <c r="X211">
        <v>1.49</v>
      </c>
      <c r="Y211">
        <v>7.0000000000000007E-2</v>
      </c>
      <c r="Z211">
        <v>-0.3</v>
      </c>
      <c r="AA211">
        <v>-0.68</v>
      </c>
      <c r="AB211">
        <v>1.04</v>
      </c>
      <c r="AC211">
        <v>-2.62</v>
      </c>
      <c r="AD211">
        <v>0.71</v>
      </c>
      <c r="AE211">
        <v>0.01</v>
      </c>
      <c r="AF211">
        <f t="shared" ref="AF211:AG211" si="214">RANK(U211,U211:U722,1)</f>
        <v>267</v>
      </c>
      <c r="AG211">
        <f t="shared" si="214"/>
        <v>269</v>
      </c>
    </row>
    <row r="212" spans="1:33" x14ac:dyDescent="0.3">
      <c r="A212" t="s">
        <v>290</v>
      </c>
      <c r="B212">
        <v>0.93</v>
      </c>
      <c r="C212">
        <v>0.84099999999999997</v>
      </c>
      <c r="D212">
        <v>-0.09</v>
      </c>
      <c r="E212">
        <v>-0.41</v>
      </c>
      <c r="F212">
        <v>1.82</v>
      </c>
      <c r="G212">
        <v>0.48</v>
      </c>
      <c r="H212">
        <v>0.7</v>
      </c>
      <c r="I212">
        <v>1.37</v>
      </c>
      <c r="J212">
        <v>0.89</v>
      </c>
      <c r="K212">
        <v>-1.05</v>
      </c>
      <c r="L212">
        <v>-0.15</v>
      </c>
      <c r="M212">
        <f t="shared" si="198"/>
        <v>41</v>
      </c>
      <c r="N212">
        <f t="shared" si="199"/>
        <v>12</v>
      </c>
      <c r="T212" t="s">
        <v>290</v>
      </c>
      <c r="U212">
        <v>3.2</v>
      </c>
      <c r="V212">
        <v>2.95</v>
      </c>
      <c r="W212">
        <v>-0.251</v>
      </c>
      <c r="X212">
        <v>-0.41</v>
      </c>
      <c r="Y212">
        <v>1.82</v>
      </c>
      <c r="Z212">
        <v>0.48</v>
      </c>
      <c r="AA212">
        <v>0.7</v>
      </c>
      <c r="AB212">
        <v>1.37</v>
      </c>
      <c r="AC212">
        <v>0.89</v>
      </c>
      <c r="AD212">
        <v>-1.05</v>
      </c>
      <c r="AE212">
        <v>-0.15</v>
      </c>
      <c r="AF212">
        <f t="shared" ref="AF212:AG212" si="215">RANK(U212,U212:U723,1)</f>
        <v>270</v>
      </c>
      <c r="AG212">
        <f t="shared" si="215"/>
        <v>250</v>
      </c>
    </row>
    <row r="213" spans="1:33" x14ac:dyDescent="0.3">
      <c r="A213" t="s">
        <v>291</v>
      </c>
      <c r="B213">
        <v>1.04</v>
      </c>
      <c r="C213">
        <v>1.0740000000000001</v>
      </c>
      <c r="D213">
        <v>3.7999999999999999E-2</v>
      </c>
      <c r="E213">
        <v>-0.82</v>
      </c>
      <c r="F213">
        <v>0.86</v>
      </c>
      <c r="G213">
        <v>-0.86</v>
      </c>
      <c r="H213">
        <v>-0.38</v>
      </c>
      <c r="I213">
        <v>-0.92</v>
      </c>
      <c r="J213">
        <v>1.1499999999999999</v>
      </c>
      <c r="K213">
        <v>0.42</v>
      </c>
      <c r="L213">
        <v>-0.48</v>
      </c>
      <c r="M213">
        <f t="shared" si="198"/>
        <v>80</v>
      </c>
      <c r="N213">
        <f t="shared" si="199"/>
        <v>64</v>
      </c>
      <c r="T213" t="s">
        <v>291</v>
      </c>
      <c r="U213">
        <v>1.96</v>
      </c>
      <c r="V213">
        <v>2.0209999999999999</v>
      </c>
      <c r="W213">
        <v>6.3E-2</v>
      </c>
      <c r="X213">
        <v>-0.82</v>
      </c>
      <c r="Y213">
        <v>0.86</v>
      </c>
      <c r="Z213">
        <v>-0.86</v>
      </c>
      <c r="AA213">
        <v>-0.38</v>
      </c>
      <c r="AB213">
        <v>-0.92</v>
      </c>
      <c r="AC213">
        <v>1.1499999999999999</v>
      </c>
      <c r="AD213">
        <v>0.42</v>
      </c>
      <c r="AE213">
        <v>-0.48</v>
      </c>
      <c r="AF213">
        <f t="shared" ref="AF213:AG213" si="216">RANK(U213,U213:U724,1)</f>
        <v>134</v>
      </c>
      <c r="AG213">
        <f t="shared" si="216"/>
        <v>141</v>
      </c>
    </row>
    <row r="214" spans="1:33" x14ac:dyDescent="0.3">
      <c r="A214" t="s">
        <v>292</v>
      </c>
      <c r="B214">
        <v>1.25</v>
      </c>
      <c r="C214">
        <v>1.298</v>
      </c>
      <c r="D214">
        <v>4.3999999999999997E-2</v>
      </c>
      <c r="E214">
        <v>-0.24</v>
      </c>
      <c r="F214">
        <v>0.42</v>
      </c>
      <c r="G214">
        <v>0.06</v>
      </c>
      <c r="H214">
        <v>-1.3</v>
      </c>
      <c r="I214">
        <v>0.53</v>
      </c>
      <c r="J214">
        <v>-0.43</v>
      </c>
      <c r="K214">
        <v>-0.03</v>
      </c>
      <c r="L214">
        <v>1.23</v>
      </c>
      <c r="M214">
        <f t="shared" si="198"/>
        <v>175</v>
      </c>
      <c r="N214">
        <f t="shared" si="199"/>
        <v>195</v>
      </c>
      <c r="T214" t="s">
        <v>292</v>
      </c>
      <c r="U214">
        <v>2.06</v>
      </c>
      <c r="V214">
        <v>2.1890000000000001</v>
      </c>
      <c r="W214">
        <v>0.129</v>
      </c>
      <c r="X214">
        <v>-0.24</v>
      </c>
      <c r="Y214">
        <v>0.42</v>
      </c>
      <c r="Z214">
        <v>0.06</v>
      </c>
      <c r="AA214">
        <v>-1.3</v>
      </c>
      <c r="AB214">
        <v>0.53</v>
      </c>
      <c r="AC214">
        <v>-0.43</v>
      </c>
      <c r="AD214">
        <v>-0.03</v>
      </c>
      <c r="AE214">
        <v>1.23</v>
      </c>
      <c r="AF214">
        <f t="shared" ref="AF214:AG214" si="217">RANK(U214,U214:U725,1)</f>
        <v>150</v>
      </c>
      <c r="AG214">
        <f t="shared" si="217"/>
        <v>163</v>
      </c>
    </row>
    <row r="215" spans="1:33" x14ac:dyDescent="0.3">
      <c r="A215" t="s">
        <v>293</v>
      </c>
      <c r="B215">
        <v>1.03</v>
      </c>
      <c r="C215">
        <v>1.208</v>
      </c>
      <c r="D215">
        <v>0.17299999999999999</v>
      </c>
      <c r="E215">
        <v>1.08</v>
      </c>
      <c r="F215">
        <v>0.38</v>
      </c>
      <c r="G215">
        <v>-0.16</v>
      </c>
      <c r="H215">
        <v>-0.25</v>
      </c>
      <c r="I215">
        <v>-0.45</v>
      </c>
      <c r="J215">
        <v>1.33</v>
      </c>
      <c r="K215">
        <v>0.28999999999999998</v>
      </c>
      <c r="L215">
        <v>-1.1499999999999999</v>
      </c>
      <c r="M215">
        <f t="shared" si="198"/>
        <v>73</v>
      </c>
      <c r="N215">
        <f t="shared" si="199"/>
        <v>139</v>
      </c>
      <c r="T215" t="s">
        <v>293</v>
      </c>
      <c r="U215">
        <v>2.97</v>
      </c>
      <c r="V215">
        <v>3.097</v>
      </c>
      <c r="W215">
        <v>0.126</v>
      </c>
      <c r="X215">
        <v>1.08</v>
      </c>
      <c r="Y215">
        <v>0.38</v>
      </c>
      <c r="Z215">
        <v>-0.16</v>
      </c>
      <c r="AA215">
        <v>-0.25</v>
      </c>
      <c r="AB215">
        <v>-0.45</v>
      </c>
      <c r="AC215">
        <v>1.33</v>
      </c>
      <c r="AD215">
        <v>0.28999999999999998</v>
      </c>
      <c r="AE215">
        <v>-1.1499999999999999</v>
      </c>
      <c r="AF215">
        <f t="shared" ref="AF215:AG215" si="218">RANK(U215,U215:U726,1)</f>
        <v>252</v>
      </c>
      <c r="AG215">
        <f t="shared" si="218"/>
        <v>256</v>
      </c>
    </row>
    <row r="216" spans="1:33" x14ac:dyDescent="0.3">
      <c r="A216" t="s">
        <v>294</v>
      </c>
      <c r="B216">
        <v>1.02</v>
      </c>
      <c r="C216">
        <v>1.2509999999999999</v>
      </c>
      <c r="D216">
        <v>0.22900000000000001</v>
      </c>
      <c r="E216">
        <v>0.37</v>
      </c>
      <c r="F216">
        <v>1.18</v>
      </c>
      <c r="G216">
        <v>0.88</v>
      </c>
      <c r="H216">
        <v>-1.7</v>
      </c>
      <c r="I216">
        <v>-0.08</v>
      </c>
      <c r="J216">
        <v>-0.6</v>
      </c>
      <c r="K216">
        <v>-0.01</v>
      </c>
      <c r="L216">
        <v>-2.23</v>
      </c>
      <c r="M216">
        <f t="shared" si="198"/>
        <v>69</v>
      </c>
      <c r="N216">
        <f t="shared" si="199"/>
        <v>166</v>
      </c>
      <c r="T216" t="s">
        <v>294</v>
      </c>
      <c r="U216">
        <v>3.06</v>
      </c>
      <c r="V216">
        <v>3.093</v>
      </c>
      <c r="W216">
        <v>0.03</v>
      </c>
      <c r="X216">
        <v>0.37</v>
      </c>
      <c r="Y216">
        <v>1.18</v>
      </c>
      <c r="Z216">
        <v>0.88</v>
      </c>
      <c r="AA216">
        <v>-1.7</v>
      </c>
      <c r="AB216">
        <v>-0.08</v>
      </c>
      <c r="AC216">
        <v>-0.6</v>
      </c>
      <c r="AD216">
        <v>-0.01</v>
      </c>
      <c r="AE216">
        <v>-2.23</v>
      </c>
      <c r="AF216">
        <f t="shared" ref="AF216:AG216" si="219">RANK(U216,U216:U727,1)</f>
        <v>260</v>
      </c>
      <c r="AG216">
        <f t="shared" si="219"/>
        <v>254</v>
      </c>
    </row>
    <row r="217" spans="1:33" x14ac:dyDescent="0.3">
      <c r="A217" t="s">
        <v>295</v>
      </c>
      <c r="B217">
        <v>1.56</v>
      </c>
      <c r="C217">
        <v>1.5920000000000001</v>
      </c>
      <c r="D217">
        <v>2.9000000000000001E-2</v>
      </c>
      <c r="E217">
        <v>-0.35</v>
      </c>
      <c r="F217">
        <v>-1.7</v>
      </c>
      <c r="G217">
        <v>2.1800000000000002</v>
      </c>
      <c r="H217">
        <v>-0.86</v>
      </c>
      <c r="I217">
        <v>0.43</v>
      </c>
      <c r="J217">
        <v>-1.02</v>
      </c>
      <c r="K217">
        <v>0.19</v>
      </c>
      <c r="L217">
        <v>0.32</v>
      </c>
      <c r="M217">
        <f t="shared" si="198"/>
        <v>269</v>
      </c>
      <c r="N217">
        <f t="shared" si="199"/>
        <v>291</v>
      </c>
      <c r="T217" t="s">
        <v>295</v>
      </c>
      <c r="U217">
        <v>1.18</v>
      </c>
      <c r="V217">
        <v>0.9</v>
      </c>
      <c r="W217">
        <v>-0.27900000000000003</v>
      </c>
      <c r="X217">
        <v>-0.35</v>
      </c>
      <c r="Y217">
        <v>-1.7</v>
      </c>
      <c r="Z217">
        <v>2.1800000000000002</v>
      </c>
      <c r="AA217">
        <v>-0.86</v>
      </c>
      <c r="AB217">
        <v>0.43</v>
      </c>
      <c r="AC217">
        <v>-1.02</v>
      </c>
      <c r="AD217">
        <v>0.19</v>
      </c>
      <c r="AE217">
        <v>0.32</v>
      </c>
      <c r="AF217">
        <f t="shared" ref="AF217:AG217" si="220">RANK(U217,U217:U728,1)</f>
        <v>43</v>
      </c>
      <c r="AG217">
        <f t="shared" si="220"/>
        <v>29</v>
      </c>
    </row>
    <row r="218" spans="1:33" x14ac:dyDescent="0.3">
      <c r="A218" t="s">
        <v>296</v>
      </c>
      <c r="B218">
        <v>1.36</v>
      </c>
      <c r="C218">
        <v>1.421</v>
      </c>
      <c r="D218">
        <v>5.8000000000000003E-2</v>
      </c>
      <c r="E218">
        <v>-0.06</v>
      </c>
      <c r="F218">
        <v>-2.23</v>
      </c>
      <c r="G218">
        <v>0.41</v>
      </c>
      <c r="H218">
        <v>1.24</v>
      </c>
      <c r="I218">
        <v>-1.01</v>
      </c>
      <c r="J218">
        <v>-0.94</v>
      </c>
      <c r="K218">
        <v>-1.89</v>
      </c>
      <c r="L218">
        <v>1.61</v>
      </c>
      <c r="M218">
        <f t="shared" si="198"/>
        <v>223</v>
      </c>
      <c r="N218">
        <f t="shared" si="199"/>
        <v>255</v>
      </c>
      <c r="T218" t="s">
        <v>296</v>
      </c>
      <c r="U218">
        <v>1.28</v>
      </c>
      <c r="V218">
        <v>0.80600000000000005</v>
      </c>
      <c r="W218">
        <v>-0.47499999999999998</v>
      </c>
      <c r="X218">
        <v>-0.06</v>
      </c>
      <c r="Y218">
        <v>-2.23</v>
      </c>
      <c r="Z218">
        <v>0.41</v>
      </c>
      <c r="AA218">
        <v>1.24</v>
      </c>
      <c r="AB218">
        <v>-1.01</v>
      </c>
      <c r="AC218">
        <v>-0.94</v>
      </c>
      <c r="AD218">
        <v>-1.89</v>
      </c>
      <c r="AE218">
        <v>1.61</v>
      </c>
      <c r="AF218">
        <f t="shared" ref="AF218:AG218" si="221">RANK(U218,U218:U729,1)</f>
        <v>50</v>
      </c>
      <c r="AG218">
        <f t="shared" si="221"/>
        <v>24</v>
      </c>
    </row>
    <row r="219" spans="1:33" x14ac:dyDescent="0.3">
      <c r="A219" t="s">
        <v>297</v>
      </c>
      <c r="B219">
        <v>0.99</v>
      </c>
      <c r="C219">
        <v>1.139</v>
      </c>
      <c r="D219">
        <v>0.152</v>
      </c>
      <c r="E219">
        <v>0.89</v>
      </c>
      <c r="F219">
        <v>1.26</v>
      </c>
      <c r="G219">
        <v>-1.1000000000000001</v>
      </c>
      <c r="H219">
        <v>-0.89</v>
      </c>
      <c r="I219">
        <v>-0.04</v>
      </c>
      <c r="J219">
        <v>1.02</v>
      </c>
      <c r="K219">
        <v>0.22</v>
      </c>
      <c r="L219">
        <v>-0.96</v>
      </c>
      <c r="M219">
        <f t="shared" si="198"/>
        <v>55</v>
      </c>
      <c r="N219">
        <f t="shared" si="199"/>
        <v>101</v>
      </c>
      <c r="T219" t="s">
        <v>297</v>
      </c>
      <c r="U219">
        <v>3.51</v>
      </c>
      <c r="V219">
        <v>3.4660000000000002</v>
      </c>
      <c r="W219">
        <v>-4.3999999999999997E-2</v>
      </c>
      <c r="X219">
        <v>0.89</v>
      </c>
      <c r="Y219">
        <v>1.26</v>
      </c>
      <c r="Z219">
        <v>-1.1000000000000001</v>
      </c>
      <c r="AA219">
        <v>-0.89</v>
      </c>
      <c r="AB219">
        <v>-0.04</v>
      </c>
      <c r="AC219">
        <v>1.02</v>
      </c>
      <c r="AD219">
        <v>0.22</v>
      </c>
      <c r="AE219">
        <v>-0.96</v>
      </c>
      <c r="AF219">
        <f t="shared" ref="AF219:AG219" si="222">RANK(U219,U219:U730,1)</f>
        <v>277</v>
      </c>
      <c r="AG219">
        <f t="shared" si="222"/>
        <v>279</v>
      </c>
    </row>
    <row r="220" spans="1:33" x14ac:dyDescent="0.3">
      <c r="A220" t="s">
        <v>298</v>
      </c>
      <c r="B220">
        <v>0.97</v>
      </c>
      <c r="C220">
        <v>1.155</v>
      </c>
      <c r="D220">
        <v>0.187</v>
      </c>
      <c r="E220">
        <v>-0.65</v>
      </c>
      <c r="F220">
        <v>0.75</v>
      </c>
      <c r="G220">
        <v>1.76</v>
      </c>
      <c r="H220">
        <v>-0.63</v>
      </c>
      <c r="I220">
        <v>-0.23</v>
      </c>
      <c r="J220">
        <v>0.56000000000000005</v>
      </c>
      <c r="K220">
        <v>-0.5</v>
      </c>
      <c r="L220">
        <v>0.56999999999999995</v>
      </c>
      <c r="M220">
        <f t="shared" si="198"/>
        <v>49</v>
      </c>
      <c r="N220">
        <f t="shared" si="199"/>
        <v>106</v>
      </c>
      <c r="T220" t="s">
        <v>298</v>
      </c>
      <c r="U220">
        <v>1.99</v>
      </c>
      <c r="V220">
        <v>2.1419999999999999</v>
      </c>
      <c r="W220">
        <v>0.151</v>
      </c>
      <c r="X220">
        <v>-0.65</v>
      </c>
      <c r="Y220">
        <v>0.75</v>
      </c>
      <c r="Z220">
        <v>1.76</v>
      </c>
      <c r="AA220">
        <v>-0.63</v>
      </c>
      <c r="AB220">
        <v>-0.23</v>
      </c>
      <c r="AC220">
        <v>0.56000000000000005</v>
      </c>
      <c r="AD220">
        <v>-0.5</v>
      </c>
      <c r="AE220">
        <v>0.56999999999999995</v>
      </c>
      <c r="AF220">
        <f t="shared" ref="AF220:AG220" si="223">RANK(U220,U220:U731,1)</f>
        <v>138</v>
      </c>
      <c r="AG220">
        <f t="shared" si="223"/>
        <v>149</v>
      </c>
    </row>
    <row r="221" spans="1:33" x14ac:dyDescent="0.3">
      <c r="A221" t="s">
        <v>299</v>
      </c>
      <c r="B221">
        <v>1.01</v>
      </c>
      <c r="C221">
        <v>0.78600000000000003</v>
      </c>
      <c r="D221">
        <v>-0.22600000000000001</v>
      </c>
      <c r="E221">
        <v>-0.21</v>
      </c>
      <c r="F221">
        <v>1</v>
      </c>
      <c r="G221">
        <v>0.19</v>
      </c>
      <c r="H221">
        <v>2.17</v>
      </c>
      <c r="I221">
        <v>0.89</v>
      </c>
      <c r="J221">
        <v>-0.3</v>
      </c>
      <c r="K221">
        <v>-0.17</v>
      </c>
      <c r="L221">
        <v>-0.44</v>
      </c>
      <c r="M221">
        <f t="shared" si="198"/>
        <v>57</v>
      </c>
      <c r="N221">
        <f t="shared" si="199"/>
        <v>7</v>
      </c>
      <c r="T221" t="s">
        <v>299</v>
      </c>
      <c r="U221">
        <v>2.5099999999999998</v>
      </c>
      <c r="V221">
        <v>2.6040000000000001</v>
      </c>
      <c r="W221">
        <v>9.9000000000000005E-2</v>
      </c>
      <c r="X221">
        <v>-0.21</v>
      </c>
      <c r="Y221">
        <v>1</v>
      </c>
      <c r="Z221">
        <v>0.19</v>
      </c>
      <c r="AA221">
        <v>2.17</v>
      </c>
      <c r="AB221">
        <v>0.89</v>
      </c>
      <c r="AC221">
        <v>-0.3</v>
      </c>
      <c r="AD221">
        <v>-0.17</v>
      </c>
      <c r="AE221">
        <v>-0.44</v>
      </c>
      <c r="AF221">
        <f t="shared" ref="AF221:AG221" si="224">RANK(U221,U221:U732,1)</f>
        <v>203</v>
      </c>
      <c r="AG221">
        <f t="shared" si="224"/>
        <v>205</v>
      </c>
    </row>
    <row r="222" spans="1:33" x14ac:dyDescent="0.3">
      <c r="A222" t="s">
        <v>300</v>
      </c>
      <c r="B222">
        <v>0.81</v>
      </c>
      <c r="C222">
        <v>1.016</v>
      </c>
      <c r="D222">
        <v>0.21</v>
      </c>
      <c r="E222">
        <v>-0.42</v>
      </c>
      <c r="F222">
        <v>0.35</v>
      </c>
      <c r="G222">
        <v>-0.64</v>
      </c>
      <c r="H222">
        <v>1.08</v>
      </c>
      <c r="I222">
        <v>-0.19</v>
      </c>
      <c r="J222">
        <v>1.87</v>
      </c>
      <c r="K222">
        <v>-1.79</v>
      </c>
      <c r="L222">
        <v>0.26</v>
      </c>
      <c r="M222">
        <f t="shared" si="198"/>
        <v>16</v>
      </c>
      <c r="N222">
        <f t="shared" si="199"/>
        <v>43</v>
      </c>
      <c r="T222" t="s">
        <v>300</v>
      </c>
      <c r="U222">
        <v>1.89</v>
      </c>
      <c r="V222">
        <v>2.0529999999999999</v>
      </c>
      <c r="W222">
        <v>0.158</v>
      </c>
      <c r="X222">
        <v>-0.42</v>
      </c>
      <c r="Y222">
        <v>0.35</v>
      </c>
      <c r="Z222">
        <v>-0.64</v>
      </c>
      <c r="AA222">
        <v>1.08</v>
      </c>
      <c r="AB222">
        <v>-0.19</v>
      </c>
      <c r="AC222">
        <v>1.87</v>
      </c>
      <c r="AD222">
        <v>-1.79</v>
      </c>
      <c r="AE222">
        <v>0.26</v>
      </c>
      <c r="AF222">
        <f t="shared" ref="AF222:AG222" si="225">RANK(U222,U222:U733,1)</f>
        <v>122</v>
      </c>
      <c r="AG222">
        <f t="shared" si="225"/>
        <v>143</v>
      </c>
    </row>
    <row r="223" spans="1:33" x14ac:dyDescent="0.3">
      <c r="A223" t="s">
        <v>301</v>
      </c>
      <c r="B223">
        <v>1.1599999999999999</v>
      </c>
      <c r="C223">
        <v>1.1859999999999999</v>
      </c>
      <c r="D223">
        <v>3.1E-2</v>
      </c>
      <c r="E223">
        <v>-7.0000000000000007E-2</v>
      </c>
      <c r="F223">
        <v>-0.55000000000000004</v>
      </c>
      <c r="G223">
        <v>-0.75</v>
      </c>
      <c r="H223">
        <v>0.65</v>
      </c>
      <c r="I223">
        <v>-1.57</v>
      </c>
      <c r="J223">
        <v>-0.11</v>
      </c>
      <c r="K223">
        <v>0.98</v>
      </c>
      <c r="L223">
        <v>1.32</v>
      </c>
      <c r="M223">
        <f t="shared" si="198"/>
        <v>123</v>
      </c>
      <c r="N223">
        <f t="shared" si="199"/>
        <v>125</v>
      </c>
      <c r="T223" t="s">
        <v>301</v>
      </c>
      <c r="U223">
        <v>1.71</v>
      </c>
      <c r="V223">
        <v>1.7210000000000001</v>
      </c>
      <c r="W223">
        <v>1.2E-2</v>
      </c>
      <c r="X223">
        <v>-7.0000000000000007E-2</v>
      </c>
      <c r="Y223">
        <v>-0.55000000000000004</v>
      </c>
      <c r="Z223">
        <v>-0.75</v>
      </c>
      <c r="AA223">
        <v>0.65</v>
      </c>
      <c r="AB223">
        <v>-1.57</v>
      </c>
      <c r="AC223">
        <v>-0.11</v>
      </c>
      <c r="AD223">
        <v>0.98</v>
      </c>
      <c r="AE223">
        <v>1.32</v>
      </c>
      <c r="AF223">
        <f t="shared" ref="AF223:AG223" si="226">RANK(U223,U223:U734,1)</f>
        <v>104</v>
      </c>
      <c r="AG223">
        <f t="shared" si="226"/>
        <v>98</v>
      </c>
    </row>
    <row r="224" spans="1:33" x14ac:dyDescent="0.3">
      <c r="A224" t="s">
        <v>302</v>
      </c>
      <c r="B224">
        <v>1.19</v>
      </c>
      <c r="C224">
        <v>1.365</v>
      </c>
      <c r="D224">
        <v>0.17100000000000001</v>
      </c>
      <c r="E224">
        <v>-0.15</v>
      </c>
      <c r="F224">
        <v>-0.24</v>
      </c>
      <c r="G224">
        <v>1.3</v>
      </c>
      <c r="H224">
        <v>-0.84</v>
      </c>
      <c r="I224">
        <v>0.21</v>
      </c>
      <c r="J224">
        <v>-0.12</v>
      </c>
      <c r="K224">
        <v>-0.84</v>
      </c>
      <c r="L224">
        <v>-0.62</v>
      </c>
      <c r="M224">
        <f t="shared" si="198"/>
        <v>137</v>
      </c>
      <c r="N224">
        <f t="shared" si="199"/>
        <v>229</v>
      </c>
      <c r="T224" t="s">
        <v>302</v>
      </c>
      <c r="U224">
        <v>1.78</v>
      </c>
      <c r="V224">
        <v>1.907</v>
      </c>
      <c r="W224">
        <v>0.127</v>
      </c>
      <c r="X224">
        <v>-0.15</v>
      </c>
      <c r="Y224">
        <v>-0.24</v>
      </c>
      <c r="Z224">
        <v>1.3</v>
      </c>
      <c r="AA224">
        <v>-0.84</v>
      </c>
      <c r="AB224">
        <v>0.21</v>
      </c>
      <c r="AC224">
        <v>-0.12</v>
      </c>
      <c r="AD224">
        <v>-0.84</v>
      </c>
      <c r="AE224">
        <v>-0.62</v>
      </c>
      <c r="AF224">
        <f t="shared" ref="AF224:AG224" si="227">RANK(U224,U224:U735,1)</f>
        <v>109</v>
      </c>
      <c r="AG224">
        <f t="shared" si="227"/>
        <v>121</v>
      </c>
    </row>
    <row r="225" spans="1:33" x14ac:dyDescent="0.3">
      <c r="A225" t="s">
        <v>303</v>
      </c>
      <c r="B225">
        <v>1.28</v>
      </c>
      <c r="C225">
        <v>1.2150000000000001</v>
      </c>
      <c r="D225">
        <v>-6.9000000000000006E-2</v>
      </c>
      <c r="E225">
        <v>0.33</v>
      </c>
      <c r="F225">
        <v>-0.77</v>
      </c>
      <c r="G225">
        <v>1.53</v>
      </c>
      <c r="H225">
        <v>1.1100000000000001</v>
      </c>
      <c r="I225">
        <v>-0.7</v>
      </c>
      <c r="J225">
        <v>-1.35</v>
      </c>
      <c r="K225">
        <v>-0.65</v>
      </c>
      <c r="L225">
        <v>0.51</v>
      </c>
      <c r="M225">
        <f t="shared" si="198"/>
        <v>182</v>
      </c>
      <c r="N225">
        <f t="shared" si="199"/>
        <v>137</v>
      </c>
      <c r="T225" t="s">
        <v>303</v>
      </c>
      <c r="U225">
        <v>1.91</v>
      </c>
      <c r="V225">
        <v>1.9590000000000001</v>
      </c>
      <c r="W225">
        <v>4.8000000000000001E-2</v>
      </c>
      <c r="X225">
        <v>0.33</v>
      </c>
      <c r="Y225">
        <v>-0.77</v>
      </c>
      <c r="Z225">
        <v>1.53</v>
      </c>
      <c r="AA225">
        <v>1.1100000000000001</v>
      </c>
      <c r="AB225">
        <v>-0.7</v>
      </c>
      <c r="AC225">
        <v>-1.35</v>
      </c>
      <c r="AD225">
        <v>-0.65</v>
      </c>
      <c r="AE225">
        <v>0.51</v>
      </c>
      <c r="AF225">
        <f t="shared" ref="AF225:AG225" si="228">RANK(U225,U225:U736,1)</f>
        <v>123</v>
      </c>
      <c r="AG225">
        <f t="shared" si="228"/>
        <v>127</v>
      </c>
    </row>
    <row r="226" spans="1:33" x14ac:dyDescent="0.3">
      <c r="A226" t="s">
        <v>304</v>
      </c>
      <c r="B226">
        <v>1.85</v>
      </c>
      <c r="C226">
        <v>1.6539999999999999</v>
      </c>
      <c r="D226">
        <v>-0.19900000000000001</v>
      </c>
      <c r="E226">
        <v>0.14000000000000001</v>
      </c>
      <c r="F226">
        <v>-0.8</v>
      </c>
      <c r="G226">
        <v>1.08</v>
      </c>
      <c r="H226">
        <v>-2.2400000000000002</v>
      </c>
      <c r="I226">
        <v>1.32</v>
      </c>
      <c r="J226">
        <v>1.66</v>
      </c>
      <c r="K226">
        <v>-2.36</v>
      </c>
      <c r="L226">
        <v>1.64</v>
      </c>
      <c r="M226">
        <f t="shared" si="198"/>
        <v>281</v>
      </c>
      <c r="N226">
        <f t="shared" si="199"/>
        <v>287</v>
      </c>
      <c r="T226" t="s">
        <v>304</v>
      </c>
      <c r="U226">
        <v>1.77</v>
      </c>
      <c r="V226">
        <v>1.7749999999999999</v>
      </c>
      <c r="W226">
        <v>6.0000000000000001E-3</v>
      </c>
      <c r="X226">
        <v>0.14000000000000001</v>
      </c>
      <c r="Y226">
        <v>-0.8</v>
      </c>
      <c r="Z226">
        <v>1.08</v>
      </c>
      <c r="AA226">
        <v>-2.2400000000000002</v>
      </c>
      <c r="AB226">
        <v>1.32</v>
      </c>
      <c r="AC226">
        <v>1.66</v>
      </c>
      <c r="AD226">
        <v>-2.36</v>
      </c>
      <c r="AE226">
        <v>1.64</v>
      </c>
      <c r="AF226">
        <f t="shared" ref="AF226:AG226" si="229">RANK(U226,U226:U737,1)</f>
        <v>108</v>
      </c>
      <c r="AG226">
        <f t="shared" si="229"/>
        <v>104</v>
      </c>
    </row>
    <row r="227" spans="1:33" x14ac:dyDescent="0.3">
      <c r="A227" t="s">
        <v>305</v>
      </c>
      <c r="B227">
        <v>1.21</v>
      </c>
      <c r="C227">
        <v>1.296</v>
      </c>
      <c r="D227">
        <v>0.09</v>
      </c>
      <c r="E227">
        <v>0.88</v>
      </c>
      <c r="F227">
        <v>0.12</v>
      </c>
      <c r="G227">
        <v>-0.52</v>
      </c>
      <c r="H227">
        <v>-0.74</v>
      </c>
      <c r="I227">
        <v>-0.04</v>
      </c>
      <c r="J227">
        <v>0.89</v>
      </c>
      <c r="K227">
        <v>0.69</v>
      </c>
      <c r="L227">
        <v>1.7</v>
      </c>
      <c r="M227">
        <f t="shared" si="198"/>
        <v>149</v>
      </c>
      <c r="N227">
        <f t="shared" si="199"/>
        <v>185</v>
      </c>
      <c r="T227" t="s">
        <v>305</v>
      </c>
      <c r="U227">
        <v>2.68</v>
      </c>
      <c r="V227">
        <v>2.78</v>
      </c>
      <c r="W227">
        <v>9.9000000000000005E-2</v>
      </c>
      <c r="X227">
        <v>0.88</v>
      </c>
      <c r="Y227">
        <v>0.12</v>
      </c>
      <c r="Z227">
        <v>-0.52</v>
      </c>
      <c r="AA227">
        <v>-0.74</v>
      </c>
      <c r="AB227">
        <v>-0.04</v>
      </c>
      <c r="AC227">
        <v>0.89</v>
      </c>
      <c r="AD227">
        <v>0.69</v>
      </c>
      <c r="AE227">
        <v>1.7</v>
      </c>
      <c r="AF227">
        <f t="shared" ref="AF227:AG227" si="230">RANK(U227,U227:U738,1)</f>
        <v>218</v>
      </c>
      <c r="AG227">
        <f t="shared" si="230"/>
        <v>225</v>
      </c>
    </row>
    <row r="228" spans="1:33" x14ac:dyDescent="0.3">
      <c r="A228" t="s">
        <v>306</v>
      </c>
      <c r="B228">
        <v>1.26</v>
      </c>
      <c r="C228">
        <v>1.22</v>
      </c>
      <c r="D228">
        <v>-4.3999999999999997E-2</v>
      </c>
      <c r="E228">
        <v>0.4</v>
      </c>
      <c r="F228">
        <v>0.08</v>
      </c>
      <c r="G228">
        <v>1.68</v>
      </c>
      <c r="H228">
        <v>-0.01</v>
      </c>
      <c r="I228">
        <v>0.68</v>
      </c>
      <c r="J228">
        <v>-1.78</v>
      </c>
      <c r="K228">
        <v>0.83</v>
      </c>
      <c r="L228">
        <v>0.41</v>
      </c>
      <c r="M228">
        <f t="shared" si="198"/>
        <v>170</v>
      </c>
      <c r="N228">
        <f t="shared" si="199"/>
        <v>141</v>
      </c>
      <c r="T228" t="s">
        <v>306</v>
      </c>
      <c r="U228">
        <v>2.3199999999999998</v>
      </c>
      <c r="V228">
        <v>2.4820000000000002</v>
      </c>
      <c r="W228">
        <v>0.16</v>
      </c>
      <c r="X228">
        <v>0.4</v>
      </c>
      <c r="Y228">
        <v>0.08</v>
      </c>
      <c r="Z228">
        <v>1.68</v>
      </c>
      <c r="AA228">
        <v>-0.01</v>
      </c>
      <c r="AB228">
        <v>0.68</v>
      </c>
      <c r="AC228">
        <v>-1.78</v>
      </c>
      <c r="AD228">
        <v>0.83</v>
      </c>
      <c r="AE228">
        <v>0.41</v>
      </c>
      <c r="AF228">
        <f t="shared" ref="AF228:AG228" si="231">RANK(U228,U228:U739,1)</f>
        <v>173</v>
      </c>
      <c r="AG228">
        <f t="shared" si="231"/>
        <v>187</v>
      </c>
    </row>
    <row r="229" spans="1:33" x14ac:dyDescent="0.3">
      <c r="A229" t="s">
        <v>307</v>
      </c>
      <c r="B229">
        <v>1.03</v>
      </c>
      <c r="C229">
        <v>1.1539999999999999</v>
      </c>
      <c r="D229">
        <v>0.124</v>
      </c>
      <c r="E229">
        <v>-0.75</v>
      </c>
      <c r="F229">
        <v>-0.03</v>
      </c>
      <c r="G229">
        <v>-0.14000000000000001</v>
      </c>
      <c r="H229">
        <v>0.31</v>
      </c>
      <c r="I229">
        <v>-0.36</v>
      </c>
      <c r="J229">
        <v>0.17</v>
      </c>
      <c r="K229">
        <v>-0.55000000000000004</v>
      </c>
      <c r="L229">
        <v>-0.69</v>
      </c>
      <c r="M229">
        <f t="shared" si="198"/>
        <v>68</v>
      </c>
      <c r="N229">
        <f t="shared" si="199"/>
        <v>103</v>
      </c>
      <c r="T229" t="s">
        <v>307</v>
      </c>
      <c r="U229">
        <v>1.46</v>
      </c>
      <c r="V229">
        <v>1.587</v>
      </c>
      <c r="W229">
        <v>0.129</v>
      </c>
      <c r="X229">
        <v>-0.75</v>
      </c>
      <c r="Y229">
        <v>-0.03</v>
      </c>
      <c r="Z229">
        <v>-0.14000000000000001</v>
      </c>
      <c r="AA229">
        <v>0.31</v>
      </c>
      <c r="AB229">
        <v>-0.36</v>
      </c>
      <c r="AC229">
        <v>0.17</v>
      </c>
      <c r="AD229">
        <v>-0.55000000000000004</v>
      </c>
      <c r="AE229">
        <v>-0.69</v>
      </c>
      <c r="AF229">
        <f t="shared" ref="AF229:AG229" si="232">RANK(U229,U229:U740,1)</f>
        <v>68</v>
      </c>
      <c r="AG229">
        <f t="shared" si="232"/>
        <v>79</v>
      </c>
    </row>
    <row r="230" spans="1:33" x14ac:dyDescent="0.3">
      <c r="A230" t="s">
        <v>308</v>
      </c>
      <c r="B230">
        <v>1.0900000000000001</v>
      </c>
      <c r="C230">
        <v>1.181</v>
      </c>
      <c r="D230">
        <v>9.4E-2</v>
      </c>
      <c r="E230">
        <v>-0.51</v>
      </c>
      <c r="F230">
        <v>0.17</v>
      </c>
      <c r="G230">
        <v>-0.04</v>
      </c>
      <c r="H230">
        <v>-0.2</v>
      </c>
      <c r="I230">
        <v>-7.0000000000000007E-2</v>
      </c>
      <c r="J230">
        <v>0.26</v>
      </c>
      <c r="K230">
        <v>0.99</v>
      </c>
      <c r="L230">
        <v>-0.32</v>
      </c>
      <c r="M230">
        <f t="shared" si="198"/>
        <v>92</v>
      </c>
      <c r="N230">
        <f t="shared" si="199"/>
        <v>120</v>
      </c>
      <c r="T230" t="s">
        <v>308</v>
      </c>
      <c r="U230">
        <v>1.73</v>
      </c>
      <c r="V230">
        <v>1.841</v>
      </c>
      <c r="W230">
        <v>0.114</v>
      </c>
      <c r="X230">
        <v>-0.51</v>
      </c>
      <c r="Y230">
        <v>0.17</v>
      </c>
      <c r="Z230">
        <v>-0.04</v>
      </c>
      <c r="AA230">
        <v>-0.2</v>
      </c>
      <c r="AB230">
        <v>-7.0000000000000007E-2</v>
      </c>
      <c r="AC230">
        <v>0.26</v>
      </c>
      <c r="AD230">
        <v>0.99</v>
      </c>
      <c r="AE230">
        <v>-0.32</v>
      </c>
      <c r="AF230">
        <f t="shared" ref="AF230:AG230" si="233">RANK(U230,U230:U741,1)</f>
        <v>104</v>
      </c>
      <c r="AG230">
        <f t="shared" si="233"/>
        <v>113</v>
      </c>
    </row>
    <row r="231" spans="1:33" x14ac:dyDescent="0.3">
      <c r="A231" t="s">
        <v>309</v>
      </c>
      <c r="B231">
        <v>1.53</v>
      </c>
      <c r="C231">
        <v>1.5349999999999999</v>
      </c>
      <c r="D231">
        <v>5.0000000000000001E-3</v>
      </c>
      <c r="E231">
        <v>2.36</v>
      </c>
      <c r="F231">
        <v>-0.83</v>
      </c>
      <c r="G231">
        <v>-1.25</v>
      </c>
      <c r="H231">
        <v>-0.98</v>
      </c>
      <c r="I231">
        <v>-0.75</v>
      </c>
      <c r="J231">
        <v>-1.33</v>
      </c>
      <c r="K231">
        <v>-0.35</v>
      </c>
      <c r="L231">
        <v>-0.73</v>
      </c>
      <c r="M231">
        <f t="shared" si="198"/>
        <v>247</v>
      </c>
      <c r="N231">
        <f t="shared" si="199"/>
        <v>271</v>
      </c>
      <c r="T231" t="s">
        <v>309</v>
      </c>
      <c r="U231">
        <v>3.33</v>
      </c>
      <c r="V231">
        <v>3.278</v>
      </c>
      <c r="W231">
        <v>-5.0999999999999997E-2</v>
      </c>
      <c r="X231">
        <v>2.36</v>
      </c>
      <c r="Y231">
        <v>-0.83</v>
      </c>
      <c r="Z231">
        <v>-1.25</v>
      </c>
      <c r="AA231">
        <v>-0.98</v>
      </c>
      <c r="AB231">
        <v>-0.75</v>
      </c>
      <c r="AC231">
        <v>-1.33</v>
      </c>
      <c r="AD231">
        <v>-0.35</v>
      </c>
      <c r="AE231">
        <v>-0.73</v>
      </c>
      <c r="AF231">
        <f t="shared" ref="AF231:AG231" si="234">RANK(U231,U231:U742,1)</f>
        <v>260</v>
      </c>
      <c r="AG231">
        <f t="shared" si="234"/>
        <v>258</v>
      </c>
    </row>
    <row r="232" spans="1:33" x14ac:dyDescent="0.3">
      <c r="A232" t="s">
        <v>310</v>
      </c>
      <c r="B232">
        <v>1.25</v>
      </c>
      <c r="C232">
        <v>1.2889999999999999</v>
      </c>
      <c r="D232">
        <v>3.5999999999999997E-2</v>
      </c>
      <c r="E232">
        <v>-0.26</v>
      </c>
      <c r="F232">
        <v>-0.44</v>
      </c>
      <c r="G232">
        <v>7.0000000000000007E-2</v>
      </c>
      <c r="H232">
        <v>-0.28000000000000003</v>
      </c>
      <c r="I232">
        <v>-1.21</v>
      </c>
      <c r="J232">
        <v>-1.1100000000000001</v>
      </c>
      <c r="K232">
        <v>0.28000000000000003</v>
      </c>
      <c r="L232">
        <v>1.24</v>
      </c>
      <c r="M232">
        <f t="shared" si="198"/>
        <v>164</v>
      </c>
      <c r="N232">
        <f t="shared" si="199"/>
        <v>176</v>
      </c>
      <c r="T232" t="s">
        <v>310</v>
      </c>
      <c r="U232">
        <v>1.62</v>
      </c>
      <c r="V232">
        <v>1.679</v>
      </c>
      <c r="W232">
        <v>6.0999999999999999E-2</v>
      </c>
      <c r="X232">
        <v>-0.26</v>
      </c>
      <c r="Y232">
        <v>-0.44</v>
      </c>
      <c r="Z232">
        <v>7.0000000000000007E-2</v>
      </c>
      <c r="AA232">
        <v>-0.28000000000000003</v>
      </c>
      <c r="AB232">
        <v>-1.21</v>
      </c>
      <c r="AC232">
        <v>-1.1100000000000001</v>
      </c>
      <c r="AD232">
        <v>0.28000000000000003</v>
      </c>
      <c r="AE232">
        <v>1.24</v>
      </c>
      <c r="AF232">
        <f t="shared" ref="AF232:AG232" si="235">RANK(U232,U232:U743,1)</f>
        <v>87</v>
      </c>
      <c r="AG232">
        <f t="shared" si="235"/>
        <v>88</v>
      </c>
    </row>
    <row r="233" spans="1:33" x14ac:dyDescent="0.3">
      <c r="A233" t="s">
        <v>311</v>
      </c>
      <c r="B233">
        <v>1.1599999999999999</v>
      </c>
      <c r="C233">
        <v>1.0940000000000001</v>
      </c>
      <c r="D233">
        <v>-6.3E-2</v>
      </c>
      <c r="E233">
        <v>-1.56</v>
      </c>
      <c r="F233">
        <v>1.1299999999999999</v>
      </c>
      <c r="G233">
        <v>-0.46</v>
      </c>
      <c r="H233">
        <v>-1.08</v>
      </c>
      <c r="I233">
        <v>0.5</v>
      </c>
      <c r="J233">
        <v>-0.44</v>
      </c>
      <c r="K233">
        <v>1.84</v>
      </c>
      <c r="L233">
        <v>0.78</v>
      </c>
      <c r="M233">
        <f t="shared" si="198"/>
        <v>121</v>
      </c>
      <c r="N233">
        <f t="shared" si="199"/>
        <v>70</v>
      </c>
      <c r="T233" t="s">
        <v>311</v>
      </c>
      <c r="U233">
        <v>1.65</v>
      </c>
      <c r="V233">
        <v>1.637</v>
      </c>
      <c r="W233">
        <v>-1.7999999999999999E-2</v>
      </c>
      <c r="X233">
        <v>-1.56</v>
      </c>
      <c r="Y233">
        <v>1.1299999999999999</v>
      </c>
      <c r="Z233">
        <v>-0.46</v>
      </c>
      <c r="AA233">
        <v>-1.08</v>
      </c>
      <c r="AB233">
        <v>0.5</v>
      </c>
      <c r="AC233">
        <v>-0.44</v>
      </c>
      <c r="AD233">
        <v>1.84</v>
      </c>
      <c r="AE233">
        <v>0.78</v>
      </c>
      <c r="AF233">
        <f t="shared" ref="AF233:AG233" si="236">RANK(U233,U233:U744,1)</f>
        <v>89</v>
      </c>
      <c r="AG233">
        <f t="shared" si="236"/>
        <v>84</v>
      </c>
    </row>
    <row r="234" spans="1:33" x14ac:dyDescent="0.3">
      <c r="A234" t="s">
        <v>312</v>
      </c>
      <c r="B234">
        <v>1.1299999999999999</v>
      </c>
      <c r="C234">
        <v>1.157</v>
      </c>
      <c r="D234">
        <v>3.1E-2</v>
      </c>
      <c r="E234">
        <v>0.37</v>
      </c>
      <c r="F234">
        <v>-0.31</v>
      </c>
      <c r="G234">
        <v>0.71</v>
      </c>
      <c r="H234">
        <v>0.74</v>
      </c>
      <c r="I234">
        <v>-2.34</v>
      </c>
      <c r="J234">
        <v>-0.17</v>
      </c>
      <c r="K234">
        <v>0.5</v>
      </c>
      <c r="L234">
        <v>-0.14000000000000001</v>
      </c>
      <c r="M234">
        <f t="shared" si="198"/>
        <v>106</v>
      </c>
      <c r="N234">
        <f t="shared" si="199"/>
        <v>105</v>
      </c>
      <c r="T234" t="s">
        <v>312</v>
      </c>
      <c r="U234">
        <v>2.12</v>
      </c>
      <c r="V234">
        <v>2.2210000000000001</v>
      </c>
      <c r="W234">
        <v>0.10199999999999999</v>
      </c>
      <c r="X234">
        <v>0.37</v>
      </c>
      <c r="Y234">
        <v>-0.31</v>
      </c>
      <c r="Z234">
        <v>0.71</v>
      </c>
      <c r="AA234">
        <v>0.74</v>
      </c>
      <c r="AB234">
        <v>-2.34</v>
      </c>
      <c r="AC234">
        <v>-0.17</v>
      </c>
      <c r="AD234">
        <v>0.5</v>
      </c>
      <c r="AE234">
        <v>-0.14000000000000001</v>
      </c>
      <c r="AF234">
        <f t="shared" ref="AF234:AG234" si="237">RANK(U234,U234:U745,1)</f>
        <v>145</v>
      </c>
      <c r="AG234">
        <f t="shared" si="237"/>
        <v>153</v>
      </c>
    </row>
    <row r="235" spans="1:33" x14ac:dyDescent="0.3">
      <c r="A235" t="s">
        <v>313</v>
      </c>
      <c r="B235">
        <v>1.35</v>
      </c>
      <c r="C235">
        <v>1.377</v>
      </c>
      <c r="D235">
        <v>2.9000000000000001E-2</v>
      </c>
      <c r="E235">
        <v>2.79</v>
      </c>
      <c r="F235">
        <v>-0.23</v>
      </c>
      <c r="G235">
        <v>-0.56999999999999995</v>
      </c>
      <c r="H235">
        <v>-0.4</v>
      </c>
      <c r="I235">
        <v>-1.22</v>
      </c>
      <c r="J235">
        <v>-0.8</v>
      </c>
      <c r="K235">
        <v>-0.39</v>
      </c>
      <c r="L235">
        <v>0.08</v>
      </c>
      <c r="M235">
        <f t="shared" si="198"/>
        <v>202</v>
      </c>
      <c r="N235">
        <f t="shared" si="199"/>
        <v>226</v>
      </c>
      <c r="T235" t="s">
        <v>313</v>
      </c>
      <c r="U235">
        <v>3.86</v>
      </c>
      <c r="V235" s="7">
        <v>3.9590000000000001</v>
      </c>
      <c r="W235">
        <v>9.6000000000000002E-2</v>
      </c>
      <c r="X235">
        <v>2.79</v>
      </c>
      <c r="Y235">
        <v>-0.23</v>
      </c>
      <c r="Z235">
        <v>-0.56999999999999995</v>
      </c>
      <c r="AA235">
        <v>-0.4</v>
      </c>
      <c r="AB235">
        <v>-1.22</v>
      </c>
      <c r="AC235">
        <v>-0.8</v>
      </c>
      <c r="AD235">
        <v>-0.39</v>
      </c>
      <c r="AE235">
        <v>0.08</v>
      </c>
      <c r="AF235">
        <f t="shared" ref="AF235:AG235" si="238">RANK(U235,U235:U746,1)</f>
        <v>275</v>
      </c>
      <c r="AG235">
        <f t="shared" si="238"/>
        <v>278</v>
      </c>
    </row>
    <row r="236" spans="1:33" x14ac:dyDescent="0.3">
      <c r="A236" t="s">
        <v>314</v>
      </c>
      <c r="B236">
        <v>1.1000000000000001</v>
      </c>
      <c r="C236">
        <v>1.1379999999999999</v>
      </c>
      <c r="D236">
        <v>3.5000000000000003E-2</v>
      </c>
      <c r="E236">
        <v>-1.42</v>
      </c>
      <c r="F236">
        <v>-0.41</v>
      </c>
      <c r="G236">
        <v>-0.1</v>
      </c>
      <c r="H236">
        <v>0.68</v>
      </c>
      <c r="I236">
        <v>-0.41</v>
      </c>
      <c r="J236">
        <v>0.14000000000000001</v>
      </c>
      <c r="K236">
        <v>0.26</v>
      </c>
      <c r="L236">
        <v>0.2</v>
      </c>
      <c r="M236">
        <f t="shared" si="198"/>
        <v>97</v>
      </c>
      <c r="N236">
        <f t="shared" si="199"/>
        <v>96</v>
      </c>
      <c r="T236" t="s">
        <v>314</v>
      </c>
      <c r="U236">
        <v>0.81</v>
      </c>
      <c r="V236">
        <v>0.871</v>
      </c>
      <c r="W236">
        <v>6.2E-2</v>
      </c>
      <c r="X236">
        <v>-1.42</v>
      </c>
      <c r="Y236">
        <v>-0.41</v>
      </c>
      <c r="Z236">
        <v>-0.1</v>
      </c>
      <c r="AA236">
        <v>0.68</v>
      </c>
      <c r="AB236">
        <v>-0.41</v>
      </c>
      <c r="AC236">
        <v>0.14000000000000001</v>
      </c>
      <c r="AD236">
        <v>0.26</v>
      </c>
      <c r="AE236">
        <v>0.2</v>
      </c>
      <c r="AF236">
        <f t="shared" ref="AF236:AG236" si="239">RANK(U236,U236:U747,1)</f>
        <v>20</v>
      </c>
      <c r="AG236">
        <f t="shared" si="239"/>
        <v>25</v>
      </c>
    </row>
    <row r="237" spans="1:33" x14ac:dyDescent="0.3">
      <c r="A237" t="s">
        <v>315</v>
      </c>
      <c r="B237">
        <v>1.24</v>
      </c>
      <c r="C237">
        <v>1.054</v>
      </c>
      <c r="D237">
        <v>-0.182</v>
      </c>
      <c r="E237">
        <v>1.17</v>
      </c>
      <c r="F237">
        <v>0.84</v>
      </c>
      <c r="G237">
        <v>0.24</v>
      </c>
      <c r="H237">
        <v>0.55000000000000004</v>
      </c>
      <c r="I237">
        <v>1.1399999999999999</v>
      </c>
      <c r="J237">
        <v>0.85</v>
      </c>
      <c r="K237">
        <v>0.3</v>
      </c>
      <c r="L237">
        <v>0.18</v>
      </c>
      <c r="M237">
        <f t="shared" si="198"/>
        <v>159</v>
      </c>
      <c r="N237">
        <f t="shared" si="199"/>
        <v>57</v>
      </c>
      <c r="T237" t="s">
        <v>315</v>
      </c>
      <c r="U237">
        <v>3.35</v>
      </c>
      <c r="V237">
        <v>3.452</v>
      </c>
      <c r="W237">
        <v>0.10299999999999999</v>
      </c>
      <c r="X237">
        <v>1.17</v>
      </c>
      <c r="Y237">
        <v>0.84</v>
      </c>
      <c r="Z237">
        <v>0.24</v>
      </c>
      <c r="AA237">
        <v>0.55000000000000004</v>
      </c>
      <c r="AB237">
        <v>1.1399999999999999</v>
      </c>
      <c r="AC237">
        <v>0.85</v>
      </c>
      <c r="AD237">
        <v>0.3</v>
      </c>
      <c r="AE237">
        <v>0.18</v>
      </c>
      <c r="AF237">
        <f t="shared" ref="AF237:AG237" si="240">RANK(U237,U237:U748,1)</f>
        <v>256</v>
      </c>
      <c r="AG237">
        <f t="shared" si="240"/>
        <v>262</v>
      </c>
    </row>
    <row r="238" spans="1:33" x14ac:dyDescent="0.3">
      <c r="A238" t="s">
        <v>316</v>
      </c>
      <c r="B238">
        <v>1.17</v>
      </c>
      <c r="C238">
        <v>1.371</v>
      </c>
      <c r="D238">
        <v>0.19700000000000001</v>
      </c>
      <c r="E238">
        <v>0.61</v>
      </c>
      <c r="F238">
        <v>-0.3</v>
      </c>
      <c r="G238">
        <v>1.39</v>
      </c>
      <c r="H238">
        <v>-0.68</v>
      </c>
      <c r="I238">
        <v>0.23</v>
      </c>
      <c r="J238">
        <v>0.38</v>
      </c>
      <c r="K238">
        <v>0.09</v>
      </c>
      <c r="L238">
        <v>-0.24</v>
      </c>
      <c r="M238">
        <f t="shared" si="198"/>
        <v>120</v>
      </c>
      <c r="N238">
        <f t="shared" si="199"/>
        <v>219</v>
      </c>
      <c r="T238" t="s">
        <v>316</v>
      </c>
      <c r="U238">
        <v>2.2999999999999998</v>
      </c>
      <c r="V238">
        <v>2.4</v>
      </c>
      <c r="W238">
        <v>0.104</v>
      </c>
      <c r="X238">
        <v>0.61</v>
      </c>
      <c r="Y238">
        <v>-0.3</v>
      </c>
      <c r="Z238">
        <v>1.39</v>
      </c>
      <c r="AA238">
        <v>-0.68</v>
      </c>
      <c r="AB238">
        <v>0.23</v>
      </c>
      <c r="AC238">
        <v>0.38</v>
      </c>
      <c r="AD238">
        <v>0.09</v>
      </c>
      <c r="AE238">
        <v>-0.24</v>
      </c>
      <c r="AF238">
        <f t="shared" ref="AF238:AG238" si="241">RANK(U238,U238:U749,1)</f>
        <v>164</v>
      </c>
      <c r="AG238">
        <f t="shared" si="241"/>
        <v>170</v>
      </c>
    </row>
    <row r="239" spans="1:33" x14ac:dyDescent="0.3">
      <c r="A239" t="s">
        <v>317</v>
      </c>
      <c r="B239">
        <v>2.54</v>
      </c>
      <c r="C239">
        <v>1.752</v>
      </c>
      <c r="D239">
        <v>-0.78800000000000003</v>
      </c>
      <c r="E239">
        <v>0</v>
      </c>
      <c r="F239">
        <v>-1.1499999999999999</v>
      </c>
      <c r="G239">
        <v>-1.59</v>
      </c>
      <c r="H239">
        <v>-2.86</v>
      </c>
      <c r="I239">
        <v>-0.11</v>
      </c>
      <c r="J239">
        <v>-1.43</v>
      </c>
      <c r="K239">
        <v>-1.47</v>
      </c>
      <c r="L239">
        <v>0.02</v>
      </c>
      <c r="M239">
        <f t="shared" si="198"/>
        <v>277</v>
      </c>
      <c r="N239">
        <f t="shared" si="199"/>
        <v>277</v>
      </c>
      <c r="T239" t="s">
        <v>317</v>
      </c>
      <c r="U239">
        <v>1.57</v>
      </c>
      <c r="V239">
        <v>1.4119999999999999</v>
      </c>
      <c r="W239">
        <v>-0.154</v>
      </c>
      <c r="X239">
        <v>0</v>
      </c>
      <c r="Y239">
        <v>-1.1499999999999999</v>
      </c>
      <c r="Z239">
        <v>-1.59</v>
      </c>
      <c r="AA239">
        <v>-2.86</v>
      </c>
      <c r="AB239">
        <v>-0.11</v>
      </c>
      <c r="AC239">
        <v>-1.43</v>
      </c>
      <c r="AD239">
        <v>-1.47</v>
      </c>
      <c r="AE239">
        <v>0.02</v>
      </c>
      <c r="AF239">
        <f t="shared" ref="AF239:AG239" si="242">RANK(U239,U239:U750,1)</f>
        <v>75</v>
      </c>
      <c r="AG239">
        <f t="shared" si="242"/>
        <v>65</v>
      </c>
    </row>
    <row r="240" spans="1:33" x14ac:dyDescent="0.3">
      <c r="A240" t="s">
        <v>318</v>
      </c>
      <c r="B240">
        <v>1.18</v>
      </c>
      <c r="C240">
        <v>1.018</v>
      </c>
      <c r="D240">
        <v>-0.159</v>
      </c>
      <c r="E240">
        <v>1.18</v>
      </c>
      <c r="F240">
        <v>0.52</v>
      </c>
      <c r="G240">
        <v>-0.38</v>
      </c>
      <c r="H240">
        <v>1.31</v>
      </c>
      <c r="I240">
        <v>-0.56999999999999995</v>
      </c>
      <c r="J240">
        <v>2.13</v>
      </c>
      <c r="K240">
        <v>-2.36</v>
      </c>
      <c r="L240">
        <v>-1.26</v>
      </c>
      <c r="M240">
        <f t="shared" si="198"/>
        <v>123</v>
      </c>
      <c r="N240">
        <f t="shared" si="199"/>
        <v>43</v>
      </c>
      <c r="T240" t="s">
        <v>318</v>
      </c>
      <c r="U240">
        <v>3.13</v>
      </c>
      <c r="V240">
        <v>3.3029999999999999</v>
      </c>
      <c r="W240">
        <v>0.17399999999999999</v>
      </c>
      <c r="X240">
        <v>1.18</v>
      </c>
      <c r="Y240">
        <v>0.52</v>
      </c>
      <c r="Z240">
        <v>-0.38</v>
      </c>
      <c r="AA240">
        <v>1.31</v>
      </c>
      <c r="AB240">
        <v>-0.56999999999999995</v>
      </c>
      <c r="AC240">
        <v>2.13</v>
      </c>
      <c r="AD240">
        <v>-2.36</v>
      </c>
      <c r="AE240">
        <v>-1.26</v>
      </c>
      <c r="AF240">
        <f t="shared" ref="AF240:AG240" si="243">RANK(U240,U240:U751,1)</f>
        <v>245</v>
      </c>
      <c r="AG240">
        <f t="shared" si="243"/>
        <v>253</v>
      </c>
    </row>
    <row r="241" spans="1:33" x14ac:dyDescent="0.3">
      <c r="A241" t="s">
        <v>319</v>
      </c>
      <c r="B241">
        <v>0.95</v>
      </c>
      <c r="C241">
        <v>1.127</v>
      </c>
      <c r="D241">
        <v>0.18099999999999999</v>
      </c>
      <c r="E241">
        <v>0.98</v>
      </c>
      <c r="F241">
        <v>0.81</v>
      </c>
      <c r="G241">
        <v>-0.82</v>
      </c>
      <c r="H241">
        <v>-0.34</v>
      </c>
      <c r="I241">
        <v>-1.1200000000000001</v>
      </c>
      <c r="J241">
        <v>0.04</v>
      </c>
      <c r="K241">
        <v>0.94</v>
      </c>
      <c r="L241">
        <v>0.92</v>
      </c>
      <c r="M241">
        <f t="shared" si="198"/>
        <v>45</v>
      </c>
      <c r="N241">
        <f t="shared" si="199"/>
        <v>88</v>
      </c>
      <c r="T241" t="s">
        <v>319</v>
      </c>
      <c r="U241">
        <v>3.2</v>
      </c>
      <c r="V241">
        <v>3.2679999999999998</v>
      </c>
      <c r="W241">
        <v>7.2999999999999995E-2</v>
      </c>
      <c r="X241">
        <v>0.98</v>
      </c>
      <c r="Y241">
        <v>0.81</v>
      </c>
      <c r="Z241">
        <v>-0.82</v>
      </c>
      <c r="AA241">
        <v>-0.34</v>
      </c>
      <c r="AB241">
        <v>-1.1200000000000001</v>
      </c>
      <c r="AC241">
        <v>0.04</v>
      </c>
      <c r="AD241">
        <v>0.94</v>
      </c>
      <c r="AE241">
        <v>0.92</v>
      </c>
      <c r="AF241">
        <f t="shared" ref="AF241:AG241" si="244">RANK(U241,U241:U752,1)</f>
        <v>246</v>
      </c>
      <c r="AG241">
        <f t="shared" si="244"/>
        <v>249</v>
      </c>
    </row>
    <row r="242" spans="1:33" x14ac:dyDescent="0.3">
      <c r="A242" t="s">
        <v>320</v>
      </c>
      <c r="B242">
        <v>1.18</v>
      </c>
      <c r="C242">
        <v>1.3</v>
      </c>
      <c r="D242">
        <v>0.124</v>
      </c>
      <c r="E242">
        <v>0.67</v>
      </c>
      <c r="F242">
        <v>-1.18</v>
      </c>
      <c r="G242">
        <v>-0.65</v>
      </c>
      <c r="H242">
        <v>0.98</v>
      </c>
      <c r="I242">
        <v>0.44</v>
      </c>
      <c r="J242">
        <v>0.35</v>
      </c>
      <c r="K242">
        <v>0.3</v>
      </c>
      <c r="L242">
        <v>-0.28999999999999998</v>
      </c>
      <c r="M242">
        <f t="shared" si="198"/>
        <v>122</v>
      </c>
      <c r="N242">
        <f t="shared" si="199"/>
        <v>176</v>
      </c>
      <c r="T242" t="s">
        <v>320</v>
      </c>
      <c r="U242">
        <v>2.0299999999999998</v>
      </c>
      <c r="V242">
        <v>1.887</v>
      </c>
      <c r="W242">
        <v>-0.14399999999999999</v>
      </c>
      <c r="X242">
        <v>0.67</v>
      </c>
      <c r="Y242">
        <v>-1.18</v>
      </c>
      <c r="Z242">
        <v>-0.65</v>
      </c>
      <c r="AA242">
        <v>0.98</v>
      </c>
      <c r="AB242">
        <v>0.44</v>
      </c>
      <c r="AC242">
        <v>0.35</v>
      </c>
      <c r="AD242">
        <v>0.3</v>
      </c>
      <c r="AE242">
        <v>-0.28999999999999998</v>
      </c>
      <c r="AF242">
        <f t="shared" ref="AF242:AG242" si="245">RANK(U242,U242:U753,1)</f>
        <v>132</v>
      </c>
      <c r="AG242">
        <f t="shared" si="245"/>
        <v>112</v>
      </c>
    </row>
    <row r="243" spans="1:33" x14ac:dyDescent="0.3">
      <c r="A243" t="s">
        <v>321</v>
      </c>
      <c r="B243">
        <v>1.18</v>
      </c>
      <c r="C243">
        <v>1.1739999999999999</v>
      </c>
      <c r="D243">
        <v>-0.01</v>
      </c>
      <c r="E243">
        <v>-1.79</v>
      </c>
      <c r="F243">
        <v>0.28999999999999998</v>
      </c>
      <c r="G243">
        <v>0.71</v>
      </c>
      <c r="H243">
        <v>-0.7</v>
      </c>
      <c r="I243">
        <v>-0.44</v>
      </c>
      <c r="J243">
        <v>0.37</v>
      </c>
      <c r="K243">
        <v>1.59</v>
      </c>
      <c r="L243">
        <v>0.14000000000000001</v>
      </c>
      <c r="M243">
        <f t="shared" si="198"/>
        <v>122</v>
      </c>
      <c r="N243">
        <f t="shared" si="199"/>
        <v>112</v>
      </c>
      <c r="T243" t="s">
        <v>321</v>
      </c>
      <c r="U243">
        <v>0.89</v>
      </c>
      <c r="V243">
        <v>1.006</v>
      </c>
      <c r="W243">
        <v>0.11600000000000001</v>
      </c>
      <c r="X243">
        <v>-1.79</v>
      </c>
      <c r="Y243">
        <v>0.28999999999999998</v>
      </c>
      <c r="Z243">
        <v>0.71</v>
      </c>
      <c r="AA243">
        <v>-0.7</v>
      </c>
      <c r="AB243">
        <v>-0.44</v>
      </c>
      <c r="AC243">
        <v>0.37</v>
      </c>
      <c r="AD243">
        <v>1.59</v>
      </c>
      <c r="AE243">
        <v>0.14000000000000001</v>
      </c>
      <c r="AF243">
        <f t="shared" ref="AF243:AG243" si="246">RANK(U243,U243:U754,1)</f>
        <v>23</v>
      </c>
      <c r="AG243">
        <f t="shared" si="246"/>
        <v>30</v>
      </c>
    </row>
    <row r="244" spans="1:33" x14ac:dyDescent="0.3">
      <c r="A244" t="s">
        <v>322</v>
      </c>
      <c r="B244">
        <v>1.1000000000000001</v>
      </c>
      <c r="C244">
        <v>1.292</v>
      </c>
      <c r="D244">
        <v>0.188</v>
      </c>
      <c r="E244">
        <v>-0.21</v>
      </c>
      <c r="F244">
        <v>-1.36</v>
      </c>
      <c r="G244">
        <v>0.6</v>
      </c>
      <c r="H244">
        <v>1.26</v>
      </c>
      <c r="I244">
        <v>1.71</v>
      </c>
      <c r="J244">
        <v>1.28</v>
      </c>
      <c r="K244">
        <v>-0.14000000000000001</v>
      </c>
      <c r="L244">
        <v>-0.88</v>
      </c>
      <c r="M244">
        <f t="shared" si="198"/>
        <v>96</v>
      </c>
      <c r="N244">
        <f t="shared" si="199"/>
        <v>171</v>
      </c>
      <c r="T244" t="s">
        <v>322</v>
      </c>
      <c r="U244">
        <v>1.36</v>
      </c>
      <c r="V244">
        <v>1.18</v>
      </c>
      <c r="W244">
        <v>-0.17799999999999999</v>
      </c>
      <c r="X244">
        <v>-0.21</v>
      </c>
      <c r="Y244">
        <v>-1.36</v>
      </c>
      <c r="Z244">
        <v>0.6</v>
      </c>
      <c r="AA244">
        <v>1.26</v>
      </c>
      <c r="AB244">
        <v>1.71</v>
      </c>
      <c r="AC244">
        <v>1.28</v>
      </c>
      <c r="AD244">
        <v>-0.14000000000000001</v>
      </c>
      <c r="AE244">
        <v>-0.88</v>
      </c>
      <c r="AF244">
        <f t="shared" ref="AF244:AG244" si="247">RANK(U244,U244:U755,1)</f>
        <v>56</v>
      </c>
      <c r="AG244">
        <f t="shared" si="247"/>
        <v>45</v>
      </c>
    </row>
    <row r="245" spans="1:33" x14ac:dyDescent="0.3">
      <c r="A245" t="s">
        <v>323</v>
      </c>
      <c r="B245">
        <v>1.41</v>
      </c>
      <c r="C245">
        <v>1.4490000000000001</v>
      </c>
      <c r="D245">
        <v>3.6999999999999998E-2</v>
      </c>
      <c r="E245">
        <v>0.77</v>
      </c>
      <c r="F245">
        <v>-0.53</v>
      </c>
      <c r="G245">
        <v>-0.21</v>
      </c>
      <c r="H245">
        <v>-0.9</v>
      </c>
      <c r="I245">
        <v>1.42</v>
      </c>
      <c r="J245">
        <v>0.26</v>
      </c>
      <c r="K245">
        <v>-0.22</v>
      </c>
      <c r="L245">
        <v>-1.1499999999999999</v>
      </c>
      <c r="M245">
        <f t="shared" si="198"/>
        <v>214</v>
      </c>
      <c r="N245">
        <f t="shared" si="199"/>
        <v>239</v>
      </c>
      <c r="T245" t="s">
        <v>323</v>
      </c>
      <c r="U245">
        <v>2.31</v>
      </c>
      <c r="V245">
        <v>2.3370000000000002</v>
      </c>
      <c r="W245">
        <v>2.7E-2</v>
      </c>
      <c r="X245">
        <v>0.77</v>
      </c>
      <c r="Y245">
        <v>-0.53</v>
      </c>
      <c r="Z245">
        <v>-0.21</v>
      </c>
      <c r="AA245">
        <v>-0.9</v>
      </c>
      <c r="AB245">
        <v>1.42</v>
      </c>
      <c r="AC245">
        <v>0.26</v>
      </c>
      <c r="AD245">
        <v>-0.22</v>
      </c>
      <c r="AE245">
        <v>-1.1499999999999999</v>
      </c>
      <c r="AF245">
        <f t="shared" ref="AF245:AG245" si="248">RANK(U245,U245:U756,1)</f>
        <v>160</v>
      </c>
      <c r="AG245">
        <f t="shared" si="248"/>
        <v>159</v>
      </c>
    </row>
    <row r="246" spans="1:33" x14ac:dyDescent="0.3">
      <c r="A246" t="s">
        <v>324</v>
      </c>
      <c r="B246">
        <v>0.9</v>
      </c>
      <c r="C246">
        <v>1.077</v>
      </c>
      <c r="D246">
        <v>0.18</v>
      </c>
      <c r="E246">
        <v>-0.53</v>
      </c>
      <c r="F246">
        <v>0.91</v>
      </c>
      <c r="G246">
        <v>0.18</v>
      </c>
      <c r="H246">
        <v>-0.15</v>
      </c>
      <c r="I246">
        <v>0.71</v>
      </c>
      <c r="J246">
        <v>2.86</v>
      </c>
      <c r="K246">
        <v>-0.97</v>
      </c>
      <c r="L246">
        <v>0.18</v>
      </c>
      <c r="M246">
        <f t="shared" si="198"/>
        <v>32</v>
      </c>
      <c r="N246">
        <f t="shared" si="199"/>
        <v>61</v>
      </c>
      <c r="T246" t="s">
        <v>324</v>
      </c>
      <c r="U246">
        <v>2.2000000000000002</v>
      </c>
      <c r="V246">
        <v>2.294</v>
      </c>
      <c r="W246">
        <v>0.09</v>
      </c>
      <c r="X246">
        <v>-0.53</v>
      </c>
      <c r="Y246">
        <v>0.91</v>
      </c>
      <c r="Z246">
        <v>0.18</v>
      </c>
      <c r="AA246">
        <v>-0.15</v>
      </c>
      <c r="AB246">
        <v>0.71</v>
      </c>
      <c r="AC246">
        <v>2.86</v>
      </c>
      <c r="AD246">
        <v>-0.97</v>
      </c>
      <c r="AE246">
        <v>0.18</v>
      </c>
      <c r="AF246">
        <f t="shared" ref="AF246:AG246" si="249">RANK(U246,U246:U757,1)</f>
        <v>145</v>
      </c>
      <c r="AG246">
        <f t="shared" si="249"/>
        <v>150</v>
      </c>
    </row>
    <row r="247" spans="1:33" x14ac:dyDescent="0.3">
      <c r="A247" t="s">
        <v>325</v>
      </c>
      <c r="B247">
        <v>1.55</v>
      </c>
      <c r="C247">
        <v>1.393</v>
      </c>
      <c r="D247">
        <v>-0.16200000000000001</v>
      </c>
      <c r="E247">
        <v>0.98</v>
      </c>
      <c r="F247">
        <v>0.63</v>
      </c>
      <c r="G247">
        <v>-2.2599999999999998</v>
      </c>
      <c r="H247">
        <v>-1.93</v>
      </c>
      <c r="I247">
        <v>1.57</v>
      </c>
      <c r="J247">
        <v>-1.37</v>
      </c>
      <c r="K247">
        <v>-1.33</v>
      </c>
      <c r="L247">
        <v>1</v>
      </c>
      <c r="M247">
        <f t="shared" si="198"/>
        <v>238</v>
      </c>
      <c r="N247">
        <f t="shared" si="199"/>
        <v>223</v>
      </c>
      <c r="T247" t="s">
        <v>325</v>
      </c>
      <c r="U247">
        <v>3.06</v>
      </c>
      <c r="V247">
        <v>3.149</v>
      </c>
      <c r="W247">
        <v>8.8999999999999996E-2</v>
      </c>
      <c r="X247">
        <v>0.98</v>
      </c>
      <c r="Y247">
        <v>0.63</v>
      </c>
      <c r="Z247">
        <v>-2.2599999999999998</v>
      </c>
      <c r="AA247">
        <v>-1.93</v>
      </c>
      <c r="AB247">
        <v>1.57</v>
      </c>
      <c r="AC247">
        <v>-1.37</v>
      </c>
      <c r="AD247">
        <v>-1.33</v>
      </c>
      <c r="AE247">
        <v>1</v>
      </c>
      <c r="AF247">
        <f t="shared" ref="AF247:AG247" si="250">RANK(U247,U247:U758,1)</f>
        <v>236</v>
      </c>
      <c r="AG247">
        <f t="shared" si="250"/>
        <v>237</v>
      </c>
    </row>
    <row r="248" spans="1:33" x14ac:dyDescent="0.3">
      <c r="A248" t="s">
        <v>326</v>
      </c>
      <c r="B248">
        <v>0.81</v>
      </c>
      <c r="C248">
        <v>1.0049999999999999</v>
      </c>
      <c r="D248">
        <v>0.191</v>
      </c>
      <c r="E248">
        <v>0.62</v>
      </c>
      <c r="F248">
        <v>0.14000000000000001</v>
      </c>
      <c r="G248">
        <v>-1.34</v>
      </c>
      <c r="H248">
        <v>1.5</v>
      </c>
      <c r="I248">
        <v>-0.68</v>
      </c>
      <c r="J248">
        <v>1.61</v>
      </c>
      <c r="K248">
        <v>0.03</v>
      </c>
      <c r="L248">
        <v>0.86</v>
      </c>
      <c r="M248">
        <f t="shared" si="198"/>
        <v>16</v>
      </c>
      <c r="N248">
        <f t="shared" si="199"/>
        <v>41</v>
      </c>
      <c r="T248" t="s">
        <v>326</v>
      </c>
      <c r="U248">
        <v>2.5099999999999998</v>
      </c>
      <c r="V248">
        <v>2.625</v>
      </c>
      <c r="W248">
        <v>0.114</v>
      </c>
      <c r="X248">
        <v>0.62</v>
      </c>
      <c r="Y248">
        <v>0.14000000000000001</v>
      </c>
      <c r="Z248">
        <v>-1.34</v>
      </c>
      <c r="AA248">
        <v>1.5</v>
      </c>
      <c r="AB248">
        <v>-0.68</v>
      </c>
      <c r="AC248">
        <v>1.61</v>
      </c>
      <c r="AD248">
        <v>0.03</v>
      </c>
      <c r="AE248">
        <v>0.86</v>
      </c>
      <c r="AF248">
        <f t="shared" ref="AF248:AG248" si="251">RANK(U248,U248:U759,1)</f>
        <v>184</v>
      </c>
      <c r="AG248">
        <f t="shared" si="251"/>
        <v>190</v>
      </c>
    </row>
    <row r="249" spans="1:33" x14ac:dyDescent="0.3">
      <c r="A249" t="s">
        <v>327</v>
      </c>
      <c r="B249">
        <v>1.49</v>
      </c>
      <c r="C249">
        <v>1.653</v>
      </c>
      <c r="D249">
        <v>0.16400000000000001</v>
      </c>
      <c r="E249">
        <v>0.91</v>
      </c>
      <c r="F249">
        <v>-2.12</v>
      </c>
      <c r="G249">
        <v>2.63</v>
      </c>
      <c r="H249">
        <v>-0.38</v>
      </c>
      <c r="I249">
        <v>-0.17</v>
      </c>
      <c r="J249">
        <v>7.0000000000000007E-2</v>
      </c>
      <c r="K249">
        <v>-1.42</v>
      </c>
      <c r="L249">
        <v>0.22</v>
      </c>
      <c r="M249">
        <f t="shared" si="198"/>
        <v>226</v>
      </c>
      <c r="N249">
        <f t="shared" si="199"/>
        <v>265</v>
      </c>
      <c r="T249" t="s">
        <v>327</v>
      </c>
      <c r="U249">
        <v>1.99</v>
      </c>
      <c r="V249">
        <v>1.577</v>
      </c>
      <c r="W249">
        <v>-0.40899999999999997</v>
      </c>
      <c r="X249">
        <v>0.91</v>
      </c>
      <c r="Y249">
        <v>-2.12</v>
      </c>
      <c r="Z249">
        <v>2.63</v>
      </c>
      <c r="AA249">
        <v>-0.38</v>
      </c>
      <c r="AB249">
        <v>-0.17</v>
      </c>
      <c r="AC249">
        <v>7.0000000000000007E-2</v>
      </c>
      <c r="AD249">
        <v>-1.42</v>
      </c>
      <c r="AE249">
        <v>0.22</v>
      </c>
      <c r="AF249">
        <f t="shared" ref="AF249:AG249" si="252">RANK(U249,U249:U760,1)</f>
        <v>125</v>
      </c>
      <c r="AG249">
        <f t="shared" si="252"/>
        <v>73</v>
      </c>
    </row>
    <row r="250" spans="1:33" x14ac:dyDescent="0.3">
      <c r="A250" t="s">
        <v>328</v>
      </c>
      <c r="B250">
        <v>1.31</v>
      </c>
      <c r="C250">
        <v>1.246</v>
      </c>
      <c r="D250">
        <v>-6.6000000000000003E-2</v>
      </c>
      <c r="E250">
        <v>-1.69</v>
      </c>
      <c r="F250">
        <v>-0.57999999999999996</v>
      </c>
      <c r="G250">
        <v>0.01</v>
      </c>
      <c r="H250">
        <v>0.01</v>
      </c>
      <c r="I250">
        <v>-0.31</v>
      </c>
      <c r="J250">
        <v>-0.22</v>
      </c>
      <c r="K250">
        <v>-0.02</v>
      </c>
      <c r="L250">
        <v>-0.88</v>
      </c>
      <c r="M250">
        <f t="shared" si="198"/>
        <v>177</v>
      </c>
      <c r="N250">
        <f t="shared" si="199"/>
        <v>146</v>
      </c>
      <c r="T250" t="s">
        <v>328</v>
      </c>
      <c r="U250">
        <v>0.55000000000000004</v>
      </c>
      <c r="V250">
        <v>0.58299999999999996</v>
      </c>
      <c r="W250">
        <v>2.9000000000000001E-2</v>
      </c>
      <c r="X250">
        <v>-1.69</v>
      </c>
      <c r="Y250">
        <v>-0.57999999999999996</v>
      </c>
      <c r="Z250">
        <v>0.01</v>
      </c>
      <c r="AA250">
        <v>0.01</v>
      </c>
      <c r="AB250">
        <v>-0.31</v>
      </c>
      <c r="AC250">
        <v>-0.22</v>
      </c>
      <c r="AD250">
        <v>-0.02</v>
      </c>
      <c r="AE250">
        <v>-0.88</v>
      </c>
      <c r="AF250">
        <f t="shared" ref="AF250:AG250" si="253">RANK(U250,U250:U761,1)</f>
        <v>9</v>
      </c>
      <c r="AG250">
        <f t="shared" si="253"/>
        <v>10</v>
      </c>
    </row>
    <row r="251" spans="1:33" x14ac:dyDescent="0.3">
      <c r="A251" t="s">
        <v>329</v>
      </c>
      <c r="B251">
        <v>1.56</v>
      </c>
      <c r="C251">
        <v>1.504</v>
      </c>
      <c r="D251">
        <v>-5.5E-2</v>
      </c>
      <c r="E251">
        <v>0.65</v>
      </c>
      <c r="F251">
        <v>-0.86</v>
      </c>
      <c r="G251">
        <v>-0.05</v>
      </c>
      <c r="H251">
        <v>-1.1200000000000001</v>
      </c>
      <c r="I251">
        <v>0.3</v>
      </c>
      <c r="J251">
        <v>0.53</v>
      </c>
      <c r="K251">
        <v>0.67</v>
      </c>
      <c r="L251">
        <v>0.49</v>
      </c>
      <c r="M251">
        <f t="shared" si="198"/>
        <v>238</v>
      </c>
      <c r="N251">
        <f t="shared" si="199"/>
        <v>249</v>
      </c>
      <c r="T251" t="s">
        <v>329</v>
      </c>
      <c r="U251">
        <v>2.11</v>
      </c>
      <c r="V251">
        <v>2.0409999999999999</v>
      </c>
      <c r="W251">
        <v>-6.7000000000000004E-2</v>
      </c>
      <c r="X251">
        <v>0.65</v>
      </c>
      <c r="Y251">
        <v>-0.86</v>
      </c>
      <c r="Z251">
        <v>-0.05</v>
      </c>
      <c r="AA251">
        <v>-1.1200000000000001</v>
      </c>
      <c r="AB251">
        <v>0.3</v>
      </c>
      <c r="AC251">
        <v>0.53</v>
      </c>
      <c r="AD251">
        <v>0.67</v>
      </c>
      <c r="AE251">
        <v>0.49</v>
      </c>
      <c r="AF251">
        <f t="shared" ref="AF251:AG251" si="254">RANK(U251,U251:U762,1)</f>
        <v>136</v>
      </c>
      <c r="AG251">
        <f t="shared" si="254"/>
        <v>126</v>
      </c>
    </row>
    <row r="252" spans="1:33" x14ac:dyDescent="0.3">
      <c r="A252" t="s">
        <v>330</v>
      </c>
      <c r="B252">
        <v>0.88</v>
      </c>
      <c r="C252">
        <v>1.026</v>
      </c>
      <c r="D252">
        <v>0.14599999999999999</v>
      </c>
      <c r="E252">
        <v>-0.55000000000000004</v>
      </c>
      <c r="F252">
        <v>0.15</v>
      </c>
      <c r="G252">
        <v>-1.18</v>
      </c>
      <c r="H252">
        <v>1.19</v>
      </c>
      <c r="I252">
        <v>0.37</v>
      </c>
      <c r="J252">
        <v>-0.75</v>
      </c>
      <c r="K252">
        <v>-0.49</v>
      </c>
      <c r="L252">
        <v>-0.75</v>
      </c>
      <c r="M252">
        <f t="shared" si="198"/>
        <v>24</v>
      </c>
      <c r="N252">
        <f t="shared" si="199"/>
        <v>46</v>
      </c>
      <c r="T252" t="s">
        <v>330</v>
      </c>
      <c r="U252">
        <v>1.69</v>
      </c>
      <c r="V252">
        <v>1.825</v>
      </c>
      <c r="W252">
        <v>0.13300000000000001</v>
      </c>
      <c r="X252">
        <v>-0.55000000000000004</v>
      </c>
      <c r="Y252">
        <v>0.15</v>
      </c>
      <c r="Z252">
        <v>-1.18</v>
      </c>
      <c r="AA252">
        <v>1.19</v>
      </c>
      <c r="AB252">
        <v>0.37</v>
      </c>
      <c r="AC252">
        <v>-0.75</v>
      </c>
      <c r="AD252">
        <v>-0.49</v>
      </c>
      <c r="AE252">
        <v>-0.75</v>
      </c>
      <c r="AF252">
        <f t="shared" ref="AF252:AG252" si="255">RANK(U252,U252:U763,1)</f>
        <v>91</v>
      </c>
      <c r="AG252">
        <f t="shared" si="255"/>
        <v>101</v>
      </c>
    </row>
    <row r="253" spans="1:33" x14ac:dyDescent="0.3">
      <c r="A253" t="s">
        <v>331</v>
      </c>
      <c r="B253">
        <v>1.44</v>
      </c>
      <c r="C253">
        <v>1.423</v>
      </c>
      <c r="D253">
        <v>-1.9E-2</v>
      </c>
      <c r="E253">
        <v>-0.03</v>
      </c>
      <c r="F253">
        <v>-1.66</v>
      </c>
      <c r="G253">
        <v>7.0000000000000007E-2</v>
      </c>
      <c r="H253">
        <v>0.36</v>
      </c>
      <c r="I253">
        <v>-0.66</v>
      </c>
      <c r="J253">
        <v>-0.35</v>
      </c>
      <c r="K253">
        <v>0.5</v>
      </c>
      <c r="L253">
        <v>-0.57999999999999996</v>
      </c>
      <c r="M253">
        <f t="shared" si="198"/>
        <v>215</v>
      </c>
      <c r="N253">
        <f t="shared" si="199"/>
        <v>230</v>
      </c>
      <c r="T253" t="s">
        <v>331</v>
      </c>
      <c r="U253">
        <v>1.42</v>
      </c>
      <c r="V253">
        <v>1.1140000000000001</v>
      </c>
      <c r="W253">
        <v>-0.30099999999999999</v>
      </c>
      <c r="X253">
        <v>-0.03</v>
      </c>
      <c r="Y253">
        <v>-1.66</v>
      </c>
      <c r="Z253">
        <v>7.0000000000000007E-2</v>
      </c>
      <c r="AA253">
        <v>0.36</v>
      </c>
      <c r="AB253">
        <v>-0.66</v>
      </c>
      <c r="AC253">
        <v>-0.35</v>
      </c>
      <c r="AD253">
        <v>0.5</v>
      </c>
      <c r="AE253">
        <v>-0.57999999999999996</v>
      </c>
      <c r="AF253">
        <f t="shared" ref="AF253:AG253" si="256">RANK(U253,U253:U764,1)</f>
        <v>59</v>
      </c>
      <c r="AG253">
        <f t="shared" si="256"/>
        <v>35</v>
      </c>
    </row>
    <row r="254" spans="1:33" x14ac:dyDescent="0.3">
      <c r="A254" t="s">
        <v>332</v>
      </c>
      <c r="B254">
        <v>0.94</v>
      </c>
      <c r="C254">
        <v>1.129</v>
      </c>
      <c r="D254">
        <v>0.189</v>
      </c>
      <c r="E254">
        <v>-0.38</v>
      </c>
      <c r="F254">
        <v>0.27</v>
      </c>
      <c r="G254">
        <v>-0.1</v>
      </c>
      <c r="H254">
        <v>0.34</v>
      </c>
      <c r="I254">
        <v>2.1</v>
      </c>
      <c r="J254">
        <v>-0.72</v>
      </c>
      <c r="K254">
        <v>0.49</v>
      </c>
      <c r="L254">
        <v>0.2</v>
      </c>
      <c r="M254">
        <f t="shared" si="198"/>
        <v>37</v>
      </c>
      <c r="N254">
        <f t="shared" si="199"/>
        <v>86</v>
      </c>
      <c r="T254" t="s">
        <v>332</v>
      </c>
      <c r="U254">
        <v>1.87</v>
      </c>
      <c r="V254">
        <v>2.0030000000000001</v>
      </c>
      <c r="W254">
        <v>0.13100000000000001</v>
      </c>
      <c r="X254">
        <v>-0.38</v>
      </c>
      <c r="Y254">
        <v>0.27</v>
      </c>
      <c r="Z254">
        <v>-0.1</v>
      </c>
      <c r="AA254">
        <v>0.34</v>
      </c>
      <c r="AB254">
        <v>2.1</v>
      </c>
      <c r="AC254">
        <v>-0.72</v>
      </c>
      <c r="AD254">
        <v>0.49</v>
      </c>
      <c r="AE254">
        <v>0.2</v>
      </c>
      <c r="AF254">
        <f t="shared" ref="AF254:AG254" si="257">RANK(U254,U254:U765,1)</f>
        <v>104</v>
      </c>
      <c r="AG254">
        <f t="shared" si="257"/>
        <v>118</v>
      </c>
    </row>
    <row r="255" spans="1:33" x14ac:dyDescent="0.3">
      <c r="A255" t="s">
        <v>333</v>
      </c>
      <c r="B255">
        <v>1.31</v>
      </c>
      <c r="C255">
        <v>0.82099999999999995</v>
      </c>
      <c r="D255">
        <v>-0.49199999999999999</v>
      </c>
      <c r="E255">
        <v>0.85</v>
      </c>
      <c r="F255">
        <v>1.25</v>
      </c>
      <c r="G255">
        <v>0.3</v>
      </c>
      <c r="H255">
        <v>1.71</v>
      </c>
      <c r="I255">
        <v>-0.6</v>
      </c>
      <c r="J255">
        <v>0.92</v>
      </c>
      <c r="K255">
        <v>0.23</v>
      </c>
      <c r="L255">
        <v>-0.7</v>
      </c>
      <c r="M255">
        <f t="shared" si="198"/>
        <v>175</v>
      </c>
      <c r="N255">
        <f t="shared" si="199"/>
        <v>9</v>
      </c>
      <c r="T255" t="s">
        <v>333</v>
      </c>
      <c r="U255">
        <v>3.46</v>
      </c>
      <c r="V255">
        <v>3.4830000000000001</v>
      </c>
      <c r="W255">
        <v>1.7999999999999999E-2</v>
      </c>
      <c r="X255">
        <v>0.85</v>
      </c>
      <c r="Y255">
        <v>1.25</v>
      </c>
      <c r="Z255">
        <v>0.3</v>
      </c>
      <c r="AA255">
        <v>1.71</v>
      </c>
      <c r="AB255">
        <v>-0.6</v>
      </c>
      <c r="AC255">
        <v>0.92</v>
      </c>
      <c r="AD255">
        <v>0.23</v>
      </c>
      <c r="AE255">
        <v>-0.7</v>
      </c>
      <c r="AF255">
        <f t="shared" ref="AF255:AG255" si="258">RANK(U255,U255:U766,1)</f>
        <v>240</v>
      </c>
      <c r="AG255">
        <f t="shared" si="258"/>
        <v>245</v>
      </c>
    </row>
    <row r="256" spans="1:33" x14ac:dyDescent="0.3">
      <c r="A256" t="s">
        <v>334</v>
      </c>
      <c r="B256">
        <v>1.1499999999999999</v>
      </c>
      <c r="C256">
        <v>1.3540000000000001</v>
      </c>
      <c r="D256">
        <v>0.20799999999999999</v>
      </c>
      <c r="E256">
        <v>1.5</v>
      </c>
      <c r="F256">
        <v>-1.76</v>
      </c>
      <c r="G256">
        <v>-0.35</v>
      </c>
      <c r="H256">
        <v>1.55</v>
      </c>
      <c r="I256">
        <v>-0.62</v>
      </c>
      <c r="J256">
        <v>0.36</v>
      </c>
      <c r="K256">
        <v>-1.1499999999999999</v>
      </c>
      <c r="L256">
        <v>0.28000000000000003</v>
      </c>
      <c r="M256">
        <f t="shared" si="198"/>
        <v>107</v>
      </c>
      <c r="N256">
        <f t="shared" si="199"/>
        <v>200</v>
      </c>
      <c r="T256" t="s">
        <v>334</v>
      </c>
      <c r="U256">
        <v>2.48</v>
      </c>
      <c r="V256">
        <v>2.1669999999999998</v>
      </c>
      <c r="W256">
        <v>-0.311</v>
      </c>
      <c r="X256">
        <v>1.5</v>
      </c>
      <c r="Y256">
        <v>-1.76</v>
      </c>
      <c r="Z256">
        <v>-0.35</v>
      </c>
      <c r="AA256">
        <v>1.55</v>
      </c>
      <c r="AB256">
        <v>-0.62</v>
      </c>
      <c r="AC256">
        <v>0.36</v>
      </c>
      <c r="AD256">
        <v>-1.1499999999999999</v>
      </c>
      <c r="AE256">
        <v>0.28000000000000003</v>
      </c>
      <c r="AF256">
        <f t="shared" ref="AF256:AG256" si="259">RANK(U256,U256:U767,1)</f>
        <v>173</v>
      </c>
      <c r="AG256">
        <f t="shared" si="259"/>
        <v>136</v>
      </c>
    </row>
    <row r="257" spans="1:33" x14ac:dyDescent="0.3">
      <c r="A257" t="s">
        <v>335</v>
      </c>
      <c r="B257">
        <v>1.17</v>
      </c>
      <c r="C257">
        <v>1.2709999999999999</v>
      </c>
      <c r="D257">
        <v>0.104</v>
      </c>
      <c r="E257">
        <v>0.87</v>
      </c>
      <c r="F257">
        <v>-0.49</v>
      </c>
      <c r="G257">
        <v>-1.28</v>
      </c>
      <c r="H257">
        <v>0.38</v>
      </c>
      <c r="I257">
        <v>0.2</v>
      </c>
      <c r="J257">
        <v>-1.2</v>
      </c>
      <c r="K257">
        <v>-0.52</v>
      </c>
      <c r="L257">
        <v>0.65</v>
      </c>
      <c r="M257">
        <f t="shared" si="198"/>
        <v>113</v>
      </c>
      <c r="N257">
        <f t="shared" si="199"/>
        <v>153</v>
      </c>
      <c r="T257" t="s">
        <v>335</v>
      </c>
      <c r="U257">
        <v>2.4</v>
      </c>
      <c r="V257">
        <v>2.4390000000000001</v>
      </c>
      <c r="W257">
        <v>4.1000000000000002E-2</v>
      </c>
      <c r="X257">
        <v>0.87</v>
      </c>
      <c r="Y257">
        <v>-0.49</v>
      </c>
      <c r="Z257">
        <v>-1.28</v>
      </c>
      <c r="AA257">
        <v>0.38</v>
      </c>
      <c r="AB257">
        <v>0.2</v>
      </c>
      <c r="AC257">
        <v>-1.2</v>
      </c>
      <c r="AD257">
        <v>-0.52</v>
      </c>
      <c r="AE257">
        <v>0.65</v>
      </c>
      <c r="AF257">
        <f t="shared" ref="AF257:AG257" si="260">RANK(U257,U257:U768,1)</f>
        <v>162</v>
      </c>
      <c r="AG257">
        <f t="shared" si="260"/>
        <v>161</v>
      </c>
    </row>
    <row r="258" spans="1:33" x14ac:dyDescent="0.3">
      <c r="A258" t="s">
        <v>336</v>
      </c>
      <c r="B258">
        <v>1.0900000000000001</v>
      </c>
      <c r="C258">
        <v>1.0189999999999999</v>
      </c>
      <c r="D258">
        <v>-7.3999999999999996E-2</v>
      </c>
      <c r="E258">
        <v>0.45</v>
      </c>
      <c r="F258">
        <v>2.02</v>
      </c>
      <c r="G258">
        <v>0.83</v>
      </c>
      <c r="H258">
        <v>-0.92</v>
      </c>
      <c r="I258">
        <v>0.54</v>
      </c>
      <c r="J258">
        <v>0.88</v>
      </c>
      <c r="K258">
        <v>0.13</v>
      </c>
      <c r="L258">
        <v>0.36</v>
      </c>
      <c r="M258">
        <f t="shared" si="198"/>
        <v>87</v>
      </c>
      <c r="N258">
        <f t="shared" si="199"/>
        <v>41</v>
      </c>
      <c r="T258" t="s">
        <v>336</v>
      </c>
      <c r="U258" s="7">
        <v>4.0599999999999996</v>
      </c>
      <c r="V258">
        <v>3.6419999999999999</v>
      </c>
      <c r="W258">
        <v>-0.41399999999999998</v>
      </c>
      <c r="X258">
        <v>0.45</v>
      </c>
      <c r="Y258">
        <v>2.02</v>
      </c>
      <c r="Z258">
        <v>0.83</v>
      </c>
      <c r="AA258">
        <v>-0.92</v>
      </c>
      <c r="AB258">
        <v>0.54</v>
      </c>
      <c r="AC258">
        <v>0.88</v>
      </c>
      <c r="AD258">
        <v>0.13</v>
      </c>
      <c r="AE258">
        <v>0.36</v>
      </c>
      <c r="AF258">
        <f t="shared" ref="AF258:AG258" si="261">RANK(U258,U258:U769,1)</f>
        <v>254</v>
      </c>
      <c r="AG258">
        <f t="shared" si="261"/>
        <v>249</v>
      </c>
    </row>
    <row r="259" spans="1:33" x14ac:dyDescent="0.3">
      <c r="A259" t="s">
        <v>337</v>
      </c>
      <c r="B259">
        <v>1.2</v>
      </c>
      <c r="C259">
        <v>1.4039999999999999</v>
      </c>
      <c r="D259">
        <v>0.20200000000000001</v>
      </c>
      <c r="E259">
        <v>2.4900000000000002</v>
      </c>
      <c r="F259">
        <v>-7.0000000000000007E-2</v>
      </c>
      <c r="G259">
        <v>-0.79</v>
      </c>
      <c r="H259">
        <v>-0.84</v>
      </c>
      <c r="I259">
        <v>-0.95</v>
      </c>
      <c r="J259">
        <v>-1.72</v>
      </c>
      <c r="K259">
        <v>-0.71</v>
      </c>
      <c r="L259">
        <v>-1.2</v>
      </c>
      <c r="M259">
        <f t="shared" si="198"/>
        <v>127</v>
      </c>
      <c r="N259">
        <f t="shared" si="199"/>
        <v>218</v>
      </c>
      <c r="T259" t="s">
        <v>337</v>
      </c>
      <c r="U259">
        <v>3.73</v>
      </c>
      <c r="V259">
        <v>3.8479999999999999</v>
      </c>
      <c r="W259">
        <v>0.11899999999999999</v>
      </c>
      <c r="X259">
        <v>2.4900000000000002</v>
      </c>
      <c r="Y259">
        <v>-7.0000000000000007E-2</v>
      </c>
      <c r="Z259">
        <v>-0.79</v>
      </c>
      <c r="AA259">
        <v>-0.84</v>
      </c>
      <c r="AB259">
        <v>-0.95</v>
      </c>
      <c r="AC259">
        <v>-1.72</v>
      </c>
      <c r="AD259">
        <v>-0.71</v>
      </c>
      <c r="AE259">
        <v>-1.2</v>
      </c>
      <c r="AF259">
        <f t="shared" ref="AF259:AG259" si="262">RANK(U259,U259:U770,1)</f>
        <v>248</v>
      </c>
      <c r="AG259">
        <f t="shared" si="262"/>
        <v>253</v>
      </c>
    </row>
    <row r="260" spans="1:33" x14ac:dyDescent="0.3">
      <c r="A260" t="s">
        <v>338</v>
      </c>
      <c r="B260">
        <v>1.35</v>
      </c>
      <c r="C260">
        <v>1.123</v>
      </c>
      <c r="D260">
        <v>-0.223</v>
      </c>
      <c r="E260">
        <v>1.32</v>
      </c>
      <c r="F260">
        <v>0.03</v>
      </c>
      <c r="G260">
        <v>0.47</v>
      </c>
      <c r="H260">
        <v>0.98</v>
      </c>
      <c r="I260">
        <v>-0.96</v>
      </c>
      <c r="J260">
        <v>0.67</v>
      </c>
      <c r="K260">
        <v>-0.18</v>
      </c>
      <c r="L260">
        <v>-0.31</v>
      </c>
      <c r="M260">
        <f t="shared" si="198"/>
        <v>184</v>
      </c>
      <c r="N260">
        <f t="shared" si="199"/>
        <v>79</v>
      </c>
      <c r="T260" t="s">
        <v>338</v>
      </c>
      <c r="U260">
        <v>2.94</v>
      </c>
      <c r="V260">
        <v>3.0939999999999999</v>
      </c>
      <c r="W260">
        <v>0.14899999999999999</v>
      </c>
      <c r="X260">
        <v>1.32</v>
      </c>
      <c r="Y260">
        <v>0.03</v>
      </c>
      <c r="Z260">
        <v>0.47</v>
      </c>
      <c r="AA260">
        <v>0.98</v>
      </c>
      <c r="AB260">
        <v>-0.96</v>
      </c>
      <c r="AC260">
        <v>0.67</v>
      </c>
      <c r="AD260">
        <v>-0.18</v>
      </c>
      <c r="AE260">
        <v>-0.31</v>
      </c>
      <c r="AF260">
        <f t="shared" ref="AF260:AG260" si="263">RANK(U260,U260:U771,1)</f>
        <v>215</v>
      </c>
      <c r="AG260">
        <f t="shared" si="263"/>
        <v>221</v>
      </c>
    </row>
    <row r="261" spans="1:33" x14ac:dyDescent="0.3">
      <c r="A261" t="s">
        <v>339</v>
      </c>
      <c r="B261">
        <v>1.32</v>
      </c>
      <c r="C261">
        <v>1.3069999999999999</v>
      </c>
      <c r="D261">
        <v>-1.7000000000000001E-2</v>
      </c>
      <c r="E261">
        <v>-1.1100000000000001</v>
      </c>
      <c r="F261">
        <v>-1.0900000000000001</v>
      </c>
      <c r="G261">
        <v>0.22</v>
      </c>
      <c r="H261">
        <v>0.33</v>
      </c>
      <c r="I261">
        <v>-0.74</v>
      </c>
      <c r="J261">
        <v>0.24</v>
      </c>
      <c r="K261">
        <v>-0.42</v>
      </c>
      <c r="L261">
        <v>-0.32</v>
      </c>
      <c r="M261">
        <f t="shared" ref="M261:M324" si="264">RANK(B261,B261:B772,1)</f>
        <v>174</v>
      </c>
      <c r="N261">
        <f t="shared" ref="N261:N324" si="265">RANK(C261,C261:C772,1)</f>
        <v>171</v>
      </c>
      <c r="T261" t="s">
        <v>339</v>
      </c>
      <c r="U261">
        <v>0.79</v>
      </c>
      <c r="V261">
        <v>0.7</v>
      </c>
      <c r="W261">
        <v>-9.2999999999999999E-2</v>
      </c>
      <c r="X261">
        <v>-1.1100000000000001</v>
      </c>
      <c r="Y261">
        <v>-1.0900000000000001</v>
      </c>
      <c r="Z261">
        <v>0.22</v>
      </c>
      <c r="AA261">
        <v>0.33</v>
      </c>
      <c r="AB261">
        <v>-0.74</v>
      </c>
      <c r="AC261">
        <v>0.24</v>
      </c>
      <c r="AD261">
        <v>-0.42</v>
      </c>
      <c r="AE261">
        <v>-0.32</v>
      </c>
      <c r="AF261">
        <f t="shared" ref="AF261:AG261" si="266">RANK(U261,U261:U772,1)</f>
        <v>17</v>
      </c>
      <c r="AG261">
        <f t="shared" si="266"/>
        <v>18</v>
      </c>
    </row>
    <row r="262" spans="1:33" x14ac:dyDescent="0.3">
      <c r="A262" t="s">
        <v>340</v>
      </c>
      <c r="B262">
        <v>1.35</v>
      </c>
      <c r="C262">
        <v>1.304</v>
      </c>
      <c r="D262">
        <v>-4.2000000000000003E-2</v>
      </c>
      <c r="E262">
        <v>-1.02</v>
      </c>
      <c r="F262">
        <v>-0.57999999999999996</v>
      </c>
      <c r="G262">
        <v>-0.2</v>
      </c>
      <c r="H262">
        <v>-0.21</v>
      </c>
      <c r="I262">
        <v>0.31</v>
      </c>
      <c r="J262">
        <v>0.21</v>
      </c>
      <c r="K262">
        <v>-0.68</v>
      </c>
      <c r="L262">
        <v>-0.02</v>
      </c>
      <c r="M262">
        <f t="shared" si="264"/>
        <v>183</v>
      </c>
      <c r="N262">
        <f t="shared" si="265"/>
        <v>167</v>
      </c>
      <c r="T262" t="s">
        <v>340</v>
      </c>
      <c r="U262">
        <v>1.03</v>
      </c>
      <c r="V262">
        <v>1.0569999999999999</v>
      </c>
      <c r="W262">
        <v>3.1E-2</v>
      </c>
      <c r="X262">
        <v>-1.02</v>
      </c>
      <c r="Y262">
        <v>-0.57999999999999996</v>
      </c>
      <c r="Z262">
        <v>-0.2</v>
      </c>
      <c r="AA262">
        <v>-0.21</v>
      </c>
      <c r="AB262">
        <v>0.31</v>
      </c>
      <c r="AC262">
        <v>0.21</v>
      </c>
      <c r="AD262">
        <v>-0.68</v>
      </c>
      <c r="AE262">
        <v>-0.02</v>
      </c>
      <c r="AF262">
        <f t="shared" ref="AF262:AG262" si="267">RANK(U262,U262:U773,1)</f>
        <v>30</v>
      </c>
      <c r="AG262">
        <f t="shared" si="267"/>
        <v>30</v>
      </c>
    </row>
    <row r="263" spans="1:33" x14ac:dyDescent="0.3">
      <c r="A263" t="s">
        <v>341</v>
      </c>
      <c r="B263">
        <v>1.29</v>
      </c>
      <c r="C263">
        <v>0.998</v>
      </c>
      <c r="D263">
        <v>-0.29099999999999998</v>
      </c>
      <c r="E263">
        <v>-1.97</v>
      </c>
      <c r="F263">
        <v>0.72</v>
      </c>
      <c r="G263">
        <v>-3.23</v>
      </c>
      <c r="H263">
        <v>0.01</v>
      </c>
      <c r="I263">
        <v>-1.05</v>
      </c>
      <c r="J263">
        <v>0.4</v>
      </c>
      <c r="K263">
        <v>0.68</v>
      </c>
      <c r="L263">
        <v>-1.22</v>
      </c>
      <c r="M263">
        <f t="shared" si="264"/>
        <v>165</v>
      </c>
      <c r="N263">
        <f t="shared" si="265"/>
        <v>38</v>
      </c>
      <c r="T263" t="s">
        <v>341</v>
      </c>
      <c r="U263">
        <v>1.04</v>
      </c>
      <c r="V263">
        <v>1.0740000000000001</v>
      </c>
      <c r="W263">
        <v>3.5000000000000003E-2</v>
      </c>
      <c r="X263">
        <v>-1.97</v>
      </c>
      <c r="Y263">
        <v>0.72</v>
      </c>
      <c r="Z263">
        <v>-3.23</v>
      </c>
      <c r="AA263">
        <v>0.01</v>
      </c>
      <c r="AB263">
        <v>-1.05</v>
      </c>
      <c r="AC263">
        <v>0.4</v>
      </c>
      <c r="AD263">
        <v>0.68</v>
      </c>
      <c r="AE263">
        <v>-1.22</v>
      </c>
      <c r="AF263">
        <f t="shared" ref="AF263:AG263" si="268">RANK(U263,U263:U774,1)</f>
        <v>30</v>
      </c>
      <c r="AG263">
        <f t="shared" si="268"/>
        <v>30</v>
      </c>
    </row>
    <row r="264" spans="1:33" x14ac:dyDescent="0.3">
      <c r="A264" t="s">
        <v>342</v>
      </c>
      <c r="B264">
        <v>1.44</v>
      </c>
      <c r="C264">
        <v>1.0529999999999999</v>
      </c>
      <c r="D264">
        <v>-0.38200000000000001</v>
      </c>
      <c r="E264">
        <v>0.82</v>
      </c>
      <c r="F264">
        <v>0.02</v>
      </c>
      <c r="G264">
        <v>1.23</v>
      </c>
      <c r="H264">
        <v>1.44</v>
      </c>
      <c r="I264">
        <v>-0.22</v>
      </c>
      <c r="J264">
        <v>-0.98</v>
      </c>
      <c r="K264">
        <v>0.62</v>
      </c>
      <c r="L264">
        <v>0.94</v>
      </c>
      <c r="M264">
        <f t="shared" si="264"/>
        <v>205</v>
      </c>
      <c r="N264">
        <f t="shared" si="265"/>
        <v>50</v>
      </c>
      <c r="T264" t="s">
        <v>342</v>
      </c>
      <c r="U264">
        <v>2.59</v>
      </c>
      <c r="V264">
        <v>2.7549999999999999</v>
      </c>
      <c r="W264">
        <v>0.16200000000000001</v>
      </c>
      <c r="X264">
        <v>0.82</v>
      </c>
      <c r="Y264">
        <v>0.02</v>
      </c>
      <c r="Z264">
        <v>1.23</v>
      </c>
      <c r="AA264">
        <v>1.44</v>
      </c>
      <c r="AB264">
        <v>-0.22</v>
      </c>
      <c r="AC264">
        <v>-0.98</v>
      </c>
      <c r="AD264">
        <v>0.62</v>
      </c>
      <c r="AE264">
        <v>0.94</v>
      </c>
      <c r="AF264">
        <f t="shared" ref="AF264:AG264" si="269">RANK(U264,U264:U775,1)</f>
        <v>179</v>
      </c>
      <c r="AG264">
        <f t="shared" si="269"/>
        <v>196</v>
      </c>
    </row>
    <row r="265" spans="1:33" x14ac:dyDescent="0.3">
      <c r="A265" t="s">
        <v>343</v>
      </c>
      <c r="B265">
        <v>1.36</v>
      </c>
      <c r="C265">
        <v>1.4530000000000001</v>
      </c>
      <c r="D265">
        <v>9.2999999999999999E-2</v>
      </c>
      <c r="E265">
        <v>1.61</v>
      </c>
      <c r="F265">
        <v>-1.0900000000000001</v>
      </c>
      <c r="G265">
        <v>0.87</v>
      </c>
      <c r="H265">
        <v>0.05</v>
      </c>
      <c r="I265">
        <v>1.22</v>
      </c>
      <c r="J265">
        <v>-1.89</v>
      </c>
      <c r="K265">
        <v>-0.14000000000000001</v>
      </c>
      <c r="L265">
        <v>-0.38</v>
      </c>
      <c r="M265">
        <f t="shared" si="264"/>
        <v>186</v>
      </c>
      <c r="N265">
        <f t="shared" si="265"/>
        <v>223</v>
      </c>
      <c r="T265" t="s">
        <v>343</v>
      </c>
      <c r="U265">
        <v>2.72</v>
      </c>
      <c r="V265">
        <v>2.6440000000000001</v>
      </c>
      <c r="W265">
        <v>-7.3999999999999996E-2</v>
      </c>
      <c r="X265">
        <v>1.61</v>
      </c>
      <c r="Y265">
        <v>-1.0900000000000001</v>
      </c>
      <c r="Z265">
        <v>0.87</v>
      </c>
      <c r="AA265">
        <v>0.05</v>
      </c>
      <c r="AB265">
        <v>1.22</v>
      </c>
      <c r="AC265">
        <v>-1.89</v>
      </c>
      <c r="AD265">
        <v>-0.14000000000000001</v>
      </c>
      <c r="AE265">
        <v>-0.38</v>
      </c>
      <c r="AF265">
        <f t="shared" ref="AF265:AG265" si="270">RANK(U265,U265:U776,1)</f>
        <v>196</v>
      </c>
      <c r="AG265">
        <f t="shared" si="270"/>
        <v>181</v>
      </c>
    </row>
    <row r="266" spans="1:33" x14ac:dyDescent="0.3">
      <c r="A266" t="s">
        <v>344</v>
      </c>
      <c r="B266">
        <v>1.07</v>
      </c>
      <c r="C266">
        <v>1.145</v>
      </c>
      <c r="D266">
        <v>7.5999999999999998E-2</v>
      </c>
      <c r="E266">
        <v>-1.36</v>
      </c>
      <c r="F266">
        <v>0.85</v>
      </c>
      <c r="G266">
        <v>0.49</v>
      </c>
      <c r="H266">
        <v>-0.86</v>
      </c>
      <c r="I266">
        <v>1.1200000000000001</v>
      </c>
      <c r="J266">
        <v>1.69</v>
      </c>
      <c r="K266">
        <v>0.09</v>
      </c>
      <c r="L266">
        <v>0.05</v>
      </c>
      <c r="M266">
        <f t="shared" si="264"/>
        <v>77</v>
      </c>
      <c r="N266">
        <f t="shared" si="265"/>
        <v>86</v>
      </c>
      <c r="T266" t="s">
        <v>344</v>
      </c>
      <c r="U266">
        <v>1.57</v>
      </c>
      <c r="V266">
        <v>1.655</v>
      </c>
      <c r="W266">
        <v>8.5999999999999993E-2</v>
      </c>
      <c r="X266">
        <v>-1.36</v>
      </c>
      <c r="Y266">
        <v>0.85</v>
      </c>
      <c r="Z266">
        <v>0.49</v>
      </c>
      <c r="AA266">
        <v>-0.86</v>
      </c>
      <c r="AB266">
        <v>1.1200000000000001</v>
      </c>
      <c r="AC266">
        <v>1.69</v>
      </c>
      <c r="AD266">
        <v>0.09</v>
      </c>
      <c r="AE266">
        <v>0.05</v>
      </c>
      <c r="AF266">
        <f t="shared" ref="AF266:AG266" si="271">RANK(U266,U266:U777,1)</f>
        <v>68</v>
      </c>
      <c r="AG266">
        <f t="shared" si="271"/>
        <v>75</v>
      </c>
    </row>
    <row r="267" spans="1:33" x14ac:dyDescent="0.3">
      <c r="A267" t="s">
        <v>345</v>
      </c>
      <c r="B267">
        <v>1.54</v>
      </c>
      <c r="C267">
        <v>1.3120000000000001</v>
      </c>
      <c r="D267">
        <v>-0.22700000000000001</v>
      </c>
      <c r="E267">
        <v>-1.66</v>
      </c>
      <c r="F267">
        <v>-0.42</v>
      </c>
      <c r="G267">
        <v>-0.61</v>
      </c>
      <c r="H267">
        <v>-0.74</v>
      </c>
      <c r="I267">
        <v>-1.21</v>
      </c>
      <c r="J267">
        <v>0.8</v>
      </c>
      <c r="K267">
        <v>-1.1499999999999999</v>
      </c>
      <c r="L267">
        <v>-1.36</v>
      </c>
      <c r="M267">
        <f t="shared" si="264"/>
        <v>216</v>
      </c>
      <c r="N267">
        <f t="shared" si="265"/>
        <v>170</v>
      </c>
      <c r="T267" t="s">
        <v>345</v>
      </c>
      <c r="U267">
        <v>0.63</v>
      </c>
      <c r="V267">
        <v>0.69099999999999995</v>
      </c>
      <c r="W267">
        <v>5.7000000000000002E-2</v>
      </c>
      <c r="X267">
        <v>-1.66</v>
      </c>
      <c r="Y267">
        <v>-0.42</v>
      </c>
      <c r="Z267">
        <v>-0.61</v>
      </c>
      <c r="AA267">
        <v>-0.74</v>
      </c>
      <c r="AB267">
        <v>-1.21</v>
      </c>
      <c r="AC267">
        <v>0.8</v>
      </c>
      <c r="AD267">
        <v>-1.1499999999999999</v>
      </c>
      <c r="AE267">
        <v>-1.36</v>
      </c>
      <c r="AF267">
        <f t="shared" ref="AF267:AG267" si="272">RANK(U267,U267:U778,1)</f>
        <v>11</v>
      </c>
      <c r="AG267">
        <f t="shared" si="272"/>
        <v>17</v>
      </c>
    </row>
    <row r="268" spans="1:33" x14ac:dyDescent="0.3">
      <c r="A268" t="s">
        <v>346</v>
      </c>
      <c r="B268">
        <v>0.83</v>
      </c>
      <c r="C268">
        <v>0.94199999999999995</v>
      </c>
      <c r="D268">
        <v>0.108</v>
      </c>
      <c r="E268">
        <v>-1.68</v>
      </c>
      <c r="F268">
        <v>1.08</v>
      </c>
      <c r="G268">
        <v>0.76</v>
      </c>
      <c r="H268">
        <v>0.04</v>
      </c>
      <c r="I268">
        <v>-1.44</v>
      </c>
      <c r="J268">
        <v>0.23</v>
      </c>
      <c r="K268">
        <v>2.4900000000000002</v>
      </c>
      <c r="L268">
        <v>-0.02</v>
      </c>
      <c r="M268">
        <f t="shared" si="264"/>
        <v>16</v>
      </c>
      <c r="N268">
        <f t="shared" si="265"/>
        <v>26</v>
      </c>
      <c r="T268" t="s">
        <v>346</v>
      </c>
      <c r="U268">
        <v>1.53</v>
      </c>
      <c r="V268">
        <v>1.552</v>
      </c>
      <c r="W268">
        <v>2.3E-2</v>
      </c>
      <c r="X268">
        <v>-1.68</v>
      </c>
      <c r="Y268">
        <v>1.08</v>
      </c>
      <c r="Z268">
        <v>0.76</v>
      </c>
      <c r="AA268">
        <v>0.04</v>
      </c>
      <c r="AB268">
        <v>-1.44</v>
      </c>
      <c r="AC268">
        <v>0.23</v>
      </c>
      <c r="AD268">
        <v>2.4900000000000002</v>
      </c>
      <c r="AE268">
        <v>-0.02</v>
      </c>
      <c r="AF268">
        <f t="shared" ref="AF268:AG268" si="273">RANK(U268,U268:U779,1)</f>
        <v>62</v>
      </c>
      <c r="AG268">
        <f t="shared" si="273"/>
        <v>66</v>
      </c>
    </row>
    <row r="269" spans="1:33" x14ac:dyDescent="0.3">
      <c r="A269" t="s">
        <v>347</v>
      </c>
      <c r="B269">
        <v>1.1499999999999999</v>
      </c>
      <c r="C269">
        <v>1.3160000000000001</v>
      </c>
      <c r="D269">
        <v>0.16500000000000001</v>
      </c>
      <c r="E269">
        <v>0.96</v>
      </c>
      <c r="F269">
        <v>-0.15</v>
      </c>
      <c r="G269">
        <v>-0.18</v>
      </c>
      <c r="H269">
        <v>-0.28000000000000003</v>
      </c>
      <c r="I269">
        <v>0.72</v>
      </c>
      <c r="J269">
        <v>1.82</v>
      </c>
      <c r="K269">
        <v>-1.3</v>
      </c>
      <c r="L269">
        <v>0.24</v>
      </c>
      <c r="M269">
        <f t="shared" si="264"/>
        <v>104</v>
      </c>
      <c r="N269">
        <f t="shared" si="265"/>
        <v>170</v>
      </c>
      <c r="T269" t="s">
        <v>347</v>
      </c>
      <c r="U269">
        <v>2.61</v>
      </c>
      <c r="V269">
        <v>2.7240000000000002</v>
      </c>
      <c r="W269">
        <v>0.113</v>
      </c>
      <c r="X269">
        <v>0.96</v>
      </c>
      <c r="Y269">
        <v>-0.15</v>
      </c>
      <c r="Z269">
        <v>-0.18</v>
      </c>
      <c r="AA269">
        <v>-0.28000000000000003</v>
      </c>
      <c r="AB269">
        <v>0.72</v>
      </c>
      <c r="AC269">
        <v>1.82</v>
      </c>
      <c r="AD269">
        <v>-1.3</v>
      </c>
      <c r="AE269">
        <v>0.24</v>
      </c>
      <c r="AF269">
        <f t="shared" ref="AF269:AG269" si="274">RANK(U269,U269:U780,1)</f>
        <v>180</v>
      </c>
      <c r="AG269">
        <f t="shared" si="274"/>
        <v>187</v>
      </c>
    </row>
    <row r="270" spans="1:33" x14ac:dyDescent="0.3">
      <c r="A270" t="s">
        <v>348</v>
      </c>
      <c r="B270">
        <v>0.92</v>
      </c>
      <c r="C270">
        <v>1.1080000000000001</v>
      </c>
      <c r="D270">
        <v>0.193</v>
      </c>
      <c r="E270">
        <v>-0.35</v>
      </c>
      <c r="F270">
        <v>0.45</v>
      </c>
      <c r="G270">
        <v>0.01</v>
      </c>
      <c r="H270">
        <v>0.12</v>
      </c>
      <c r="I270">
        <v>-0.46</v>
      </c>
      <c r="J270">
        <v>-0.78</v>
      </c>
      <c r="K270">
        <v>-0.22</v>
      </c>
      <c r="L270">
        <v>0.45</v>
      </c>
      <c r="M270">
        <f t="shared" si="264"/>
        <v>32</v>
      </c>
      <c r="N270">
        <f t="shared" si="265"/>
        <v>69</v>
      </c>
      <c r="T270" t="s">
        <v>348</v>
      </c>
      <c r="U270">
        <v>2</v>
      </c>
      <c r="V270">
        <v>2.1509999999999998</v>
      </c>
      <c r="W270">
        <v>0.14899999999999999</v>
      </c>
      <c r="X270">
        <v>-0.35</v>
      </c>
      <c r="Y270">
        <v>0.45</v>
      </c>
      <c r="Z270">
        <v>0.01</v>
      </c>
      <c r="AA270">
        <v>0.12</v>
      </c>
      <c r="AB270">
        <v>-0.46</v>
      </c>
      <c r="AC270">
        <v>-0.78</v>
      </c>
      <c r="AD270">
        <v>-0.22</v>
      </c>
      <c r="AE270">
        <v>0.45</v>
      </c>
      <c r="AF270">
        <f t="shared" ref="AF270:AG270" si="275">RANK(U270,U270:U781,1)</f>
        <v>116</v>
      </c>
      <c r="AG270">
        <f t="shared" si="275"/>
        <v>127</v>
      </c>
    </row>
    <row r="271" spans="1:33" x14ac:dyDescent="0.3">
      <c r="A271" t="s">
        <v>349</v>
      </c>
      <c r="B271">
        <v>1.29</v>
      </c>
      <c r="C271">
        <v>1.302</v>
      </c>
      <c r="D271">
        <v>8.9999999999999993E-3</v>
      </c>
      <c r="E271">
        <v>1.24</v>
      </c>
      <c r="F271">
        <v>0.18</v>
      </c>
      <c r="G271">
        <v>1.06</v>
      </c>
      <c r="H271">
        <v>-0.67</v>
      </c>
      <c r="I271">
        <v>-0.34</v>
      </c>
      <c r="J271">
        <v>-0.52</v>
      </c>
      <c r="K271">
        <v>0.47</v>
      </c>
      <c r="L271">
        <v>0.47</v>
      </c>
      <c r="M271">
        <f t="shared" si="264"/>
        <v>161</v>
      </c>
      <c r="N271">
        <f t="shared" si="265"/>
        <v>160</v>
      </c>
      <c r="T271" t="s">
        <v>349</v>
      </c>
      <c r="U271">
        <v>2.97</v>
      </c>
      <c r="V271">
        <v>3.1230000000000002</v>
      </c>
      <c r="W271">
        <v>0.14899999999999999</v>
      </c>
      <c r="X271">
        <v>1.24</v>
      </c>
      <c r="Y271">
        <v>0.18</v>
      </c>
      <c r="Z271">
        <v>1.06</v>
      </c>
      <c r="AA271">
        <v>-0.67</v>
      </c>
      <c r="AB271">
        <v>-0.34</v>
      </c>
      <c r="AC271">
        <v>-0.52</v>
      </c>
      <c r="AD271">
        <v>0.47</v>
      </c>
      <c r="AE271">
        <v>0.47</v>
      </c>
      <c r="AF271">
        <f t="shared" ref="AF271:AG271" si="276">RANK(U271,U271:U782,1)</f>
        <v>208</v>
      </c>
      <c r="AG271">
        <f t="shared" si="276"/>
        <v>214</v>
      </c>
    </row>
    <row r="272" spans="1:33" x14ac:dyDescent="0.3">
      <c r="A272" t="s">
        <v>350</v>
      </c>
      <c r="B272">
        <v>0.89</v>
      </c>
      <c r="C272">
        <v>0.92300000000000004</v>
      </c>
      <c r="D272">
        <v>3.1E-2</v>
      </c>
      <c r="E272">
        <v>-0.03</v>
      </c>
      <c r="F272">
        <v>0.06</v>
      </c>
      <c r="G272">
        <v>-0.56000000000000005</v>
      </c>
      <c r="H272">
        <v>2.12</v>
      </c>
      <c r="I272">
        <v>-1.42</v>
      </c>
      <c r="J272">
        <v>0.2</v>
      </c>
      <c r="K272">
        <v>-0.33</v>
      </c>
      <c r="L272">
        <v>-0.17</v>
      </c>
      <c r="M272">
        <f t="shared" si="264"/>
        <v>26</v>
      </c>
      <c r="N272">
        <f t="shared" si="265"/>
        <v>23</v>
      </c>
      <c r="T272" t="s">
        <v>350</v>
      </c>
      <c r="U272">
        <v>2.0099999999999998</v>
      </c>
      <c r="V272">
        <v>2.16</v>
      </c>
      <c r="W272">
        <v>0.14599999999999999</v>
      </c>
      <c r="X272">
        <v>-0.03</v>
      </c>
      <c r="Y272">
        <v>0.06</v>
      </c>
      <c r="Z272">
        <v>-0.56000000000000005</v>
      </c>
      <c r="AA272">
        <v>2.12</v>
      </c>
      <c r="AB272">
        <v>-1.42</v>
      </c>
      <c r="AC272">
        <v>0.2</v>
      </c>
      <c r="AD272">
        <v>-0.33</v>
      </c>
      <c r="AE272">
        <v>-0.17</v>
      </c>
      <c r="AF272">
        <f t="shared" ref="AF272:AG272" si="277">RANK(U272,U272:U783,1)</f>
        <v>117</v>
      </c>
      <c r="AG272">
        <f t="shared" si="277"/>
        <v>128</v>
      </c>
    </row>
    <row r="273" spans="1:33" x14ac:dyDescent="0.3">
      <c r="A273" t="s">
        <v>351</v>
      </c>
      <c r="B273">
        <v>2</v>
      </c>
      <c r="C273">
        <v>1.554</v>
      </c>
      <c r="D273">
        <v>-0.44800000000000001</v>
      </c>
      <c r="E273">
        <v>-1.39</v>
      </c>
      <c r="F273">
        <v>-2.2200000000000002</v>
      </c>
      <c r="G273">
        <v>-0.6</v>
      </c>
      <c r="H273">
        <v>-0.28999999999999998</v>
      </c>
      <c r="I273">
        <v>-0.34</v>
      </c>
      <c r="J273">
        <v>0.95</v>
      </c>
      <c r="K273">
        <v>-0.82</v>
      </c>
      <c r="L273">
        <v>1.97</v>
      </c>
      <c r="M273">
        <f t="shared" si="264"/>
        <v>241</v>
      </c>
      <c r="N273">
        <f t="shared" si="265"/>
        <v>233</v>
      </c>
      <c r="T273" t="s">
        <v>351</v>
      </c>
      <c r="U273">
        <v>0.35</v>
      </c>
      <c r="V273">
        <v>-0.188</v>
      </c>
      <c r="W273">
        <v>-0.53800000000000003</v>
      </c>
      <c r="X273">
        <v>-1.39</v>
      </c>
      <c r="Y273">
        <v>-2.2200000000000002</v>
      </c>
      <c r="Z273">
        <v>-0.6</v>
      </c>
      <c r="AA273">
        <v>-0.28999999999999998</v>
      </c>
      <c r="AB273">
        <v>-0.34</v>
      </c>
      <c r="AC273">
        <v>0.95</v>
      </c>
      <c r="AD273">
        <v>-0.82</v>
      </c>
      <c r="AE273">
        <v>1.97</v>
      </c>
      <c r="AF273">
        <f t="shared" ref="AF273:AG273" si="278">RANK(U273,U273:U784,1)</f>
        <v>5</v>
      </c>
      <c r="AG273">
        <f t="shared" si="278"/>
        <v>2</v>
      </c>
    </row>
    <row r="274" spans="1:33" x14ac:dyDescent="0.3">
      <c r="A274" t="s">
        <v>352</v>
      </c>
      <c r="B274">
        <v>1.48</v>
      </c>
      <c r="C274">
        <v>1.478</v>
      </c>
      <c r="D274">
        <v>0</v>
      </c>
      <c r="E274">
        <v>0.35</v>
      </c>
      <c r="F274">
        <v>-0.65</v>
      </c>
      <c r="G274">
        <v>0.35</v>
      </c>
      <c r="H274">
        <v>-1.1000000000000001</v>
      </c>
      <c r="I274">
        <v>1.57</v>
      </c>
      <c r="J274">
        <v>1.1299999999999999</v>
      </c>
      <c r="K274">
        <v>-0.3</v>
      </c>
      <c r="L274">
        <v>1.46</v>
      </c>
      <c r="M274">
        <f t="shared" si="264"/>
        <v>203</v>
      </c>
      <c r="N274">
        <f t="shared" si="265"/>
        <v>223</v>
      </c>
      <c r="T274" t="s">
        <v>352</v>
      </c>
      <c r="U274">
        <v>1.97</v>
      </c>
      <c r="V274">
        <v>1.9730000000000001</v>
      </c>
      <c r="W274">
        <v>6.0000000000000001E-3</v>
      </c>
      <c r="X274">
        <v>0.35</v>
      </c>
      <c r="Y274">
        <v>-0.65</v>
      </c>
      <c r="Z274">
        <v>0.35</v>
      </c>
      <c r="AA274">
        <v>-1.1000000000000001</v>
      </c>
      <c r="AB274">
        <v>1.57</v>
      </c>
      <c r="AC274">
        <v>1.1299999999999999</v>
      </c>
      <c r="AD274">
        <v>-0.3</v>
      </c>
      <c r="AE274">
        <v>1.46</v>
      </c>
      <c r="AF274">
        <f t="shared" ref="AF274:AG274" si="279">RANK(U274,U274:U785,1)</f>
        <v>109</v>
      </c>
      <c r="AG274">
        <f t="shared" si="279"/>
        <v>106</v>
      </c>
    </row>
    <row r="275" spans="1:33" x14ac:dyDescent="0.3">
      <c r="A275" t="s">
        <v>353</v>
      </c>
      <c r="B275">
        <v>1.1000000000000001</v>
      </c>
      <c r="C275">
        <v>1.0940000000000001</v>
      </c>
      <c r="D275">
        <v>-8.9999999999999993E-3</v>
      </c>
      <c r="E275">
        <v>-1.47</v>
      </c>
      <c r="F275">
        <v>0.19</v>
      </c>
      <c r="G275">
        <v>0.56000000000000005</v>
      </c>
      <c r="H275">
        <v>-0.01</v>
      </c>
      <c r="I275">
        <v>-1.38</v>
      </c>
      <c r="J275">
        <v>-0.67</v>
      </c>
      <c r="K275">
        <v>2.94</v>
      </c>
      <c r="L275">
        <v>0.94</v>
      </c>
      <c r="M275">
        <f t="shared" si="264"/>
        <v>87</v>
      </c>
      <c r="N275">
        <f t="shared" si="265"/>
        <v>59</v>
      </c>
      <c r="T275" t="s">
        <v>353</v>
      </c>
      <c r="U275">
        <v>1.06</v>
      </c>
      <c r="V275">
        <v>1.1639999999999999</v>
      </c>
      <c r="W275">
        <v>0.10100000000000001</v>
      </c>
      <c r="X275">
        <v>-1.47</v>
      </c>
      <c r="Y275">
        <v>0.19</v>
      </c>
      <c r="Z275">
        <v>0.56000000000000005</v>
      </c>
      <c r="AA275">
        <v>-0.01</v>
      </c>
      <c r="AB275">
        <v>-1.38</v>
      </c>
      <c r="AC275">
        <v>-0.67</v>
      </c>
      <c r="AD275">
        <v>2.94</v>
      </c>
      <c r="AE275">
        <v>0.94</v>
      </c>
      <c r="AF275">
        <f t="shared" ref="AF275:AG275" si="280">RANK(U275,U275:U786,1)</f>
        <v>30</v>
      </c>
      <c r="AG275">
        <f t="shared" si="280"/>
        <v>37</v>
      </c>
    </row>
    <row r="276" spans="1:33" x14ac:dyDescent="0.3">
      <c r="A276" t="s">
        <v>354</v>
      </c>
      <c r="B276">
        <v>1.25</v>
      </c>
      <c r="C276">
        <v>1.302</v>
      </c>
      <c r="D276">
        <v>5.7000000000000002E-2</v>
      </c>
      <c r="E276">
        <v>-0.59</v>
      </c>
      <c r="F276">
        <v>-0.81</v>
      </c>
      <c r="G276">
        <v>0.46</v>
      </c>
      <c r="H276">
        <v>0.09</v>
      </c>
      <c r="I276">
        <v>-0.96</v>
      </c>
      <c r="J276">
        <v>-0.55000000000000004</v>
      </c>
      <c r="K276">
        <v>0.42</v>
      </c>
      <c r="L276">
        <v>-0.67</v>
      </c>
      <c r="M276">
        <f t="shared" si="264"/>
        <v>140</v>
      </c>
      <c r="N276">
        <f t="shared" si="265"/>
        <v>158</v>
      </c>
      <c r="T276" t="s">
        <v>354</v>
      </c>
      <c r="U276">
        <v>1.25</v>
      </c>
      <c r="V276">
        <v>1.2330000000000001</v>
      </c>
      <c r="W276">
        <v>-1.9E-2</v>
      </c>
      <c r="X276">
        <v>-0.59</v>
      </c>
      <c r="Y276">
        <v>-0.81</v>
      </c>
      <c r="Z276">
        <v>0.46</v>
      </c>
      <c r="AA276">
        <v>0.09</v>
      </c>
      <c r="AB276">
        <v>-0.96</v>
      </c>
      <c r="AC276">
        <v>-0.55000000000000004</v>
      </c>
      <c r="AD276">
        <v>0.42</v>
      </c>
      <c r="AE276">
        <v>-0.67</v>
      </c>
      <c r="AF276">
        <f t="shared" ref="AF276:AG276" si="281">RANK(U276,U276:U787,1)</f>
        <v>39</v>
      </c>
      <c r="AG276">
        <f t="shared" si="281"/>
        <v>42</v>
      </c>
    </row>
    <row r="277" spans="1:33" x14ac:dyDescent="0.3">
      <c r="A277" t="s">
        <v>355</v>
      </c>
      <c r="B277">
        <v>0.97</v>
      </c>
      <c r="C277">
        <v>1.08</v>
      </c>
      <c r="D277">
        <v>0.109</v>
      </c>
      <c r="E277">
        <v>0.74</v>
      </c>
      <c r="F277">
        <v>1.38</v>
      </c>
      <c r="G277">
        <v>-1.95</v>
      </c>
      <c r="H277">
        <v>-0.59</v>
      </c>
      <c r="I277">
        <v>1.07</v>
      </c>
      <c r="J277">
        <v>-1.41</v>
      </c>
      <c r="K277">
        <v>0.73</v>
      </c>
      <c r="L277">
        <v>0.34</v>
      </c>
      <c r="M277">
        <f t="shared" si="264"/>
        <v>40</v>
      </c>
      <c r="N277">
        <f t="shared" si="265"/>
        <v>56</v>
      </c>
      <c r="T277" t="s">
        <v>355</v>
      </c>
      <c r="U277">
        <v>3.52</v>
      </c>
      <c r="V277">
        <v>3.4159999999999999</v>
      </c>
      <c r="W277">
        <v>-0.10100000000000001</v>
      </c>
      <c r="X277">
        <v>0.74</v>
      </c>
      <c r="Y277">
        <v>1.38</v>
      </c>
      <c r="Z277">
        <v>-1.95</v>
      </c>
      <c r="AA277">
        <v>-0.59</v>
      </c>
      <c r="AB277">
        <v>1.07</v>
      </c>
      <c r="AC277">
        <v>-1.41</v>
      </c>
      <c r="AD277">
        <v>0.73</v>
      </c>
      <c r="AE277">
        <v>0.34</v>
      </c>
      <c r="AF277">
        <f t="shared" ref="AF277:AG277" si="282">RANK(U277,U277:U788,1)</f>
        <v>224</v>
      </c>
      <c r="AG277">
        <f t="shared" si="282"/>
        <v>224</v>
      </c>
    </row>
    <row r="278" spans="1:33" x14ac:dyDescent="0.3">
      <c r="A278" t="s">
        <v>356</v>
      </c>
      <c r="B278">
        <v>1.28</v>
      </c>
      <c r="C278">
        <v>1.3779999999999999</v>
      </c>
      <c r="D278">
        <v>0.1</v>
      </c>
      <c r="E278">
        <v>0.78</v>
      </c>
      <c r="F278">
        <v>-1.1399999999999999</v>
      </c>
      <c r="G278">
        <v>-0.25</v>
      </c>
      <c r="H278">
        <v>0.32</v>
      </c>
      <c r="I278">
        <v>0.28999999999999998</v>
      </c>
      <c r="J278">
        <v>-1.91</v>
      </c>
      <c r="K278">
        <v>0.46</v>
      </c>
      <c r="L278">
        <v>0.22</v>
      </c>
      <c r="M278">
        <f t="shared" si="264"/>
        <v>151</v>
      </c>
      <c r="N278">
        <f t="shared" si="265"/>
        <v>194</v>
      </c>
      <c r="T278" t="s">
        <v>356</v>
      </c>
      <c r="U278">
        <v>2.12</v>
      </c>
      <c r="V278">
        <v>1.9970000000000001</v>
      </c>
      <c r="W278">
        <v>-0.11899999999999999</v>
      </c>
      <c r="X278">
        <v>0.78</v>
      </c>
      <c r="Y278">
        <v>-1.1399999999999999</v>
      </c>
      <c r="Z278">
        <v>-0.25</v>
      </c>
      <c r="AA278">
        <v>0.32</v>
      </c>
      <c r="AB278">
        <v>0.28999999999999998</v>
      </c>
      <c r="AC278">
        <v>-1.91</v>
      </c>
      <c r="AD278">
        <v>0.46</v>
      </c>
      <c r="AE278">
        <v>0.22</v>
      </c>
      <c r="AF278">
        <f t="shared" ref="AF278:AG278" si="283">RANK(U278,U278:U789,1)</f>
        <v>122</v>
      </c>
      <c r="AG278">
        <f t="shared" si="283"/>
        <v>106</v>
      </c>
    </row>
    <row r="279" spans="1:33" x14ac:dyDescent="0.3">
      <c r="A279" t="s">
        <v>357</v>
      </c>
      <c r="B279">
        <v>1.1100000000000001</v>
      </c>
      <c r="C279">
        <v>1.135</v>
      </c>
      <c r="D279">
        <v>2.1000000000000001E-2</v>
      </c>
      <c r="E279">
        <v>0.4</v>
      </c>
      <c r="F279">
        <v>-0.2</v>
      </c>
      <c r="G279">
        <v>-2.09</v>
      </c>
      <c r="H279">
        <v>0.81</v>
      </c>
      <c r="I279">
        <v>-0.2</v>
      </c>
      <c r="J279">
        <v>0.52</v>
      </c>
      <c r="K279">
        <v>1.01</v>
      </c>
      <c r="L279">
        <v>-0.26</v>
      </c>
      <c r="M279">
        <f t="shared" si="264"/>
        <v>88</v>
      </c>
      <c r="N279">
        <f t="shared" si="265"/>
        <v>77</v>
      </c>
      <c r="T279" t="s">
        <v>357</v>
      </c>
      <c r="U279">
        <v>2.19</v>
      </c>
      <c r="V279">
        <v>2.2280000000000002</v>
      </c>
      <c r="W279">
        <v>4.2999999999999997E-2</v>
      </c>
      <c r="X279">
        <v>0.4</v>
      </c>
      <c r="Y279">
        <v>-0.2</v>
      </c>
      <c r="Z279">
        <v>-2.09</v>
      </c>
      <c r="AA279">
        <v>0.81</v>
      </c>
      <c r="AB279">
        <v>-0.2</v>
      </c>
      <c r="AC279">
        <v>0.52</v>
      </c>
      <c r="AD279">
        <v>1.01</v>
      </c>
      <c r="AE279">
        <v>-0.26</v>
      </c>
      <c r="AF279">
        <f t="shared" ref="AF279:AG279" si="284">RANK(U279,U279:U790,1)</f>
        <v>123</v>
      </c>
      <c r="AG279">
        <f t="shared" si="284"/>
        <v>128</v>
      </c>
    </row>
    <row r="280" spans="1:33" x14ac:dyDescent="0.3">
      <c r="A280" t="s">
        <v>358</v>
      </c>
      <c r="B280">
        <v>1.01</v>
      </c>
      <c r="C280">
        <v>1.23</v>
      </c>
      <c r="D280">
        <v>0.22</v>
      </c>
      <c r="E280">
        <v>-0.72</v>
      </c>
      <c r="F280">
        <v>0.82</v>
      </c>
      <c r="G280">
        <v>1.95</v>
      </c>
      <c r="H280">
        <v>-1.46</v>
      </c>
      <c r="I280">
        <v>-1.7</v>
      </c>
      <c r="J280">
        <v>0.11</v>
      </c>
      <c r="K280">
        <v>-0.38</v>
      </c>
      <c r="L280">
        <v>-0.52</v>
      </c>
      <c r="M280">
        <f t="shared" si="264"/>
        <v>47</v>
      </c>
      <c r="N280">
        <f t="shared" si="265"/>
        <v>123</v>
      </c>
      <c r="T280" t="s">
        <v>358</v>
      </c>
      <c r="U280">
        <v>2</v>
      </c>
      <c r="V280">
        <v>2.1419999999999999</v>
      </c>
      <c r="W280">
        <v>0.14000000000000001</v>
      </c>
      <c r="X280">
        <v>-0.72</v>
      </c>
      <c r="Y280">
        <v>0.82</v>
      </c>
      <c r="Z280">
        <v>1.95</v>
      </c>
      <c r="AA280">
        <v>-1.46</v>
      </c>
      <c r="AB280">
        <v>-1.7</v>
      </c>
      <c r="AC280">
        <v>0.11</v>
      </c>
      <c r="AD280">
        <v>-0.38</v>
      </c>
      <c r="AE280">
        <v>-0.52</v>
      </c>
      <c r="AF280">
        <f t="shared" ref="AF280:AG280" si="285">RANK(U280,U280:U791,1)</f>
        <v>112</v>
      </c>
      <c r="AG280">
        <f t="shared" si="285"/>
        <v>118</v>
      </c>
    </row>
    <row r="281" spans="1:33" x14ac:dyDescent="0.3">
      <c r="A281" t="s">
        <v>359</v>
      </c>
      <c r="B281">
        <v>1.02</v>
      </c>
      <c r="C281">
        <v>1.1919999999999999</v>
      </c>
      <c r="D281">
        <v>0.16800000000000001</v>
      </c>
      <c r="E281">
        <v>1.1200000000000001</v>
      </c>
      <c r="F281">
        <v>0.48</v>
      </c>
      <c r="G281">
        <v>-0.87</v>
      </c>
      <c r="H281">
        <v>-0.31</v>
      </c>
      <c r="I281">
        <v>-0.02</v>
      </c>
      <c r="J281">
        <v>0.48</v>
      </c>
      <c r="K281">
        <v>1.0900000000000001</v>
      </c>
      <c r="L281">
        <v>0.08</v>
      </c>
      <c r="M281">
        <f t="shared" si="264"/>
        <v>55</v>
      </c>
      <c r="N281">
        <f t="shared" si="265"/>
        <v>102</v>
      </c>
      <c r="T281" t="s">
        <v>359</v>
      </c>
      <c r="U281">
        <v>3.07</v>
      </c>
      <c r="V281">
        <v>3.165</v>
      </c>
      <c r="W281">
        <v>9.6000000000000002E-2</v>
      </c>
      <c r="X281">
        <v>1.1200000000000001</v>
      </c>
      <c r="Y281">
        <v>0.48</v>
      </c>
      <c r="Z281">
        <v>-0.87</v>
      </c>
      <c r="AA281">
        <v>-0.31</v>
      </c>
      <c r="AB281">
        <v>-0.02</v>
      </c>
      <c r="AC281">
        <v>0.48</v>
      </c>
      <c r="AD281">
        <v>1.0900000000000001</v>
      </c>
      <c r="AE281">
        <v>0.08</v>
      </c>
      <c r="AF281">
        <f t="shared" ref="AF281:AG281" si="286">RANK(U281,U281:U792,1)</f>
        <v>207</v>
      </c>
      <c r="AG281">
        <f t="shared" si="286"/>
        <v>208</v>
      </c>
    </row>
    <row r="282" spans="1:33" x14ac:dyDescent="0.3">
      <c r="A282" t="s">
        <v>360</v>
      </c>
      <c r="B282">
        <v>1.17</v>
      </c>
      <c r="C282">
        <v>0.90600000000000003</v>
      </c>
      <c r="D282">
        <v>-0.26400000000000001</v>
      </c>
      <c r="E282">
        <v>0.62</v>
      </c>
      <c r="F282">
        <v>1.66</v>
      </c>
      <c r="G282">
        <v>0.33</v>
      </c>
      <c r="H282">
        <v>0.46</v>
      </c>
      <c r="I282">
        <v>-7.0000000000000007E-2</v>
      </c>
      <c r="J282">
        <v>-1.85</v>
      </c>
      <c r="K282">
        <v>0.2</v>
      </c>
      <c r="L282">
        <v>-0.19</v>
      </c>
      <c r="M282">
        <f t="shared" si="264"/>
        <v>102</v>
      </c>
      <c r="N282">
        <f t="shared" si="265"/>
        <v>21</v>
      </c>
      <c r="T282" t="s">
        <v>360</v>
      </c>
      <c r="U282">
        <v>3.73</v>
      </c>
      <c r="V282">
        <v>3.57</v>
      </c>
      <c r="W282">
        <v>-0.16300000000000001</v>
      </c>
      <c r="X282">
        <v>0.62</v>
      </c>
      <c r="Y282">
        <v>1.66</v>
      </c>
      <c r="Z282">
        <v>0.33</v>
      </c>
      <c r="AA282">
        <v>0.46</v>
      </c>
      <c r="AB282">
        <v>-7.0000000000000007E-2</v>
      </c>
      <c r="AC282">
        <v>-1.85</v>
      </c>
      <c r="AD282">
        <v>0.2</v>
      </c>
      <c r="AE282">
        <v>-0.19</v>
      </c>
      <c r="AF282">
        <f t="shared" ref="AF282:AG282" si="287">RANK(U282,U282:U793,1)</f>
        <v>226</v>
      </c>
      <c r="AG282">
        <f t="shared" si="287"/>
        <v>225</v>
      </c>
    </row>
    <row r="283" spans="1:33" x14ac:dyDescent="0.3">
      <c r="A283" t="s">
        <v>361</v>
      </c>
      <c r="B283">
        <v>1.19</v>
      </c>
      <c r="C283">
        <v>1.3620000000000001</v>
      </c>
      <c r="D283">
        <v>0.17100000000000001</v>
      </c>
      <c r="E283">
        <v>0.2</v>
      </c>
      <c r="F283">
        <v>-0.87</v>
      </c>
      <c r="G283">
        <v>0.86</v>
      </c>
      <c r="H283">
        <v>-0.03</v>
      </c>
      <c r="I283">
        <v>-0.63</v>
      </c>
      <c r="J283">
        <v>-1.08</v>
      </c>
      <c r="K283">
        <v>-0.78</v>
      </c>
      <c r="L283">
        <v>1.36</v>
      </c>
      <c r="M283">
        <f t="shared" si="264"/>
        <v>108</v>
      </c>
      <c r="N283">
        <f t="shared" si="265"/>
        <v>184</v>
      </c>
      <c r="T283" t="s">
        <v>361</v>
      </c>
      <c r="U283">
        <v>1.79</v>
      </c>
      <c r="V283">
        <v>1.782</v>
      </c>
      <c r="W283">
        <v>-4.0000000000000001E-3</v>
      </c>
      <c r="X283">
        <v>0.2</v>
      </c>
      <c r="Y283">
        <v>-0.87</v>
      </c>
      <c r="Z283">
        <v>0.86</v>
      </c>
      <c r="AA283">
        <v>-0.03</v>
      </c>
      <c r="AB283">
        <v>-0.63</v>
      </c>
      <c r="AC283">
        <v>-1.08</v>
      </c>
      <c r="AD283">
        <v>-0.78</v>
      </c>
      <c r="AE283">
        <v>1.36</v>
      </c>
      <c r="AF283">
        <f t="shared" ref="AF283:AG283" si="288">RANK(U283,U283:U794,1)</f>
        <v>89</v>
      </c>
      <c r="AG283">
        <f t="shared" si="288"/>
        <v>85</v>
      </c>
    </row>
    <row r="284" spans="1:33" x14ac:dyDescent="0.3">
      <c r="A284" t="s">
        <v>362</v>
      </c>
      <c r="B284">
        <v>1.2</v>
      </c>
      <c r="C284">
        <v>1.1379999999999999</v>
      </c>
      <c r="D284">
        <v>-0.06</v>
      </c>
      <c r="E284">
        <v>0.88</v>
      </c>
      <c r="F284">
        <v>0.09</v>
      </c>
      <c r="G284">
        <v>0.51</v>
      </c>
      <c r="H284">
        <v>0.66</v>
      </c>
      <c r="I284">
        <v>-0.98</v>
      </c>
      <c r="J284">
        <v>0.92</v>
      </c>
      <c r="K284">
        <v>-0.64</v>
      </c>
      <c r="L284">
        <v>1.1000000000000001</v>
      </c>
      <c r="M284">
        <f t="shared" si="264"/>
        <v>115</v>
      </c>
      <c r="N284">
        <f t="shared" si="265"/>
        <v>77</v>
      </c>
      <c r="T284" t="s">
        <v>362</v>
      </c>
      <c r="U284">
        <v>2.67</v>
      </c>
      <c r="V284">
        <v>2.8260000000000001</v>
      </c>
      <c r="W284">
        <v>0.158</v>
      </c>
      <c r="X284">
        <v>0.88</v>
      </c>
      <c r="Y284">
        <v>0.09</v>
      </c>
      <c r="Z284">
        <v>0.51</v>
      </c>
      <c r="AA284">
        <v>0.66</v>
      </c>
      <c r="AB284">
        <v>-0.98</v>
      </c>
      <c r="AC284">
        <v>0.92</v>
      </c>
      <c r="AD284">
        <v>-0.64</v>
      </c>
      <c r="AE284">
        <v>1.1000000000000001</v>
      </c>
      <c r="AF284">
        <f t="shared" ref="AF284:AG284" si="289">RANK(U284,U284:U795,1)</f>
        <v>175</v>
      </c>
      <c r="AG284">
        <f t="shared" si="289"/>
        <v>185</v>
      </c>
    </row>
    <row r="285" spans="1:33" x14ac:dyDescent="0.3">
      <c r="A285" t="s">
        <v>363</v>
      </c>
      <c r="B285">
        <v>1.1399999999999999</v>
      </c>
      <c r="C285">
        <v>1.2170000000000001</v>
      </c>
      <c r="D285">
        <v>8.1000000000000003E-2</v>
      </c>
      <c r="E285">
        <v>-0.4</v>
      </c>
      <c r="F285">
        <v>-0.06</v>
      </c>
      <c r="G285">
        <v>-0.09</v>
      </c>
      <c r="H285">
        <v>-0.19</v>
      </c>
      <c r="I285">
        <v>-1.51</v>
      </c>
      <c r="J285">
        <v>-1.19</v>
      </c>
      <c r="K285">
        <v>-0.08</v>
      </c>
      <c r="L285">
        <v>-0.49</v>
      </c>
      <c r="M285">
        <f t="shared" si="264"/>
        <v>91</v>
      </c>
      <c r="N285">
        <f t="shared" si="265"/>
        <v>110</v>
      </c>
      <c r="T285" t="s">
        <v>363</v>
      </c>
      <c r="U285">
        <v>1.69</v>
      </c>
      <c r="V285">
        <v>1.8129999999999999</v>
      </c>
      <c r="W285">
        <v>0.124</v>
      </c>
      <c r="X285">
        <v>-0.4</v>
      </c>
      <c r="Y285">
        <v>-0.06</v>
      </c>
      <c r="Z285">
        <v>-0.09</v>
      </c>
      <c r="AA285">
        <v>-0.19</v>
      </c>
      <c r="AB285">
        <v>-1.51</v>
      </c>
      <c r="AC285">
        <v>-1.19</v>
      </c>
      <c r="AD285">
        <v>-0.08</v>
      </c>
      <c r="AE285">
        <v>-0.49</v>
      </c>
      <c r="AF285">
        <f t="shared" ref="AF285:AG285" si="290">RANK(U285,U285:U796,1)</f>
        <v>81</v>
      </c>
      <c r="AG285">
        <f t="shared" si="290"/>
        <v>89</v>
      </c>
    </row>
    <row r="286" spans="1:33" x14ac:dyDescent="0.3">
      <c r="A286" t="s">
        <v>364</v>
      </c>
      <c r="B286">
        <v>1.18</v>
      </c>
      <c r="C286">
        <v>1.32</v>
      </c>
      <c r="D286">
        <v>0.13600000000000001</v>
      </c>
      <c r="E286">
        <v>0.03</v>
      </c>
      <c r="F286">
        <v>-0.55000000000000004</v>
      </c>
      <c r="G286">
        <v>0.32</v>
      </c>
      <c r="H286">
        <v>-0.1</v>
      </c>
      <c r="I286">
        <v>-0.32</v>
      </c>
      <c r="J286">
        <v>0.06</v>
      </c>
      <c r="K286">
        <v>-1.61</v>
      </c>
      <c r="L286">
        <v>1.63</v>
      </c>
      <c r="M286">
        <f t="shared" si="264"/>
        <v>102</v>
      </c>
      <c r="N286">
        <f t="shared" si="265"/>
        <v>162</v>
      </c>
      <c r="T286" t="s">
        <v>364</v>
      </c>
      <c r="U286">
        <v>1.78</v>
      </c>
      <c r="V286">
        <v>1.8520000000000001</v>
      </c>
      <c r="W286">
        <v>7.0000000000000007E-2</v>
      </c>
      <c r="X286">
        <v>0.03</v>
      </c>
      <c r="Y286">
        <v>-0.55000000000000004</v>
      </c>
      <c r="Z286">
        <v>0.32</v>
      </c>
      <c r="AA286">
        <v>-0.1</v>
      </c>
      <c r="AB286">
        <v>-0.32</v>
      </c>
      <c r="AC286">
        <v>0.06</v>
      </c>
      <c r="AD286">
        <v>-1.61</v>
      </c>
      <c r="AE286">
        <v>1.63</v>
      </c>
      <c r="AF286">
        <f t="shared" ref="AF286:AG286" si="291">RANK(U286,U286:U797,1)</f>
        <v>87</v>
      </c>
      <c r="AG286">
        <f t="shared" si="291"/>
        <v>92</v>
      </c>
    </row>
    <row r="287" spans="1:33" x14ac:dyDescent="0.3">
      <c r="A287" t="s">
        <v>365</v>
      </c>
      <c r="B287">
        <v>0.74</v>
      </c>
      <c r="C287">
        <v>0.95599999999999996</v>
      </c>
      <c r="D287">
        <v>0.22</v>
      </c>
      <c r="E287">
        <v>-0.53</v>
      </c>
      <c r="F287">
        <v>1.24</v>
      </c>
      <c r="G287">
        <v>-0.38</v>
      </c>
      <c r="H287">
        <v>0.28000000000000003</v>
      </c>
      <c r="I287">
        <v>-0.32</v>
      </c>
      <c r="J287">
        <v>0.39</v>
      </c>
      <c r="K287">
        <v>0.14000000000000001</v>
      </c>
      <c r="L287">
        <v>-1.67</v>
      </c>
      <c r="M287">
        <f t="shared" si="264"/>
        <v>8</v>
      </c>
      <c r="N287">
        <f t="shared" si="265"/>
        <v>24</v>
      </c>
      <c r="T287" t="s">
        <v>365</v>
      </c>
      <c r="U287">
        <v>2.48</v>
      </c>
      <c r="V287">
        <v>2.4729999999999999</v>
      </c>
      <c r="W287">
        <v>-5.0000000000000001E-3</v>
      </c>
      <c r="X287">
        <v>-0.53</v>
      </c>
      <c r="Y287">
        <v>1.24</v>
      </c>
      <c r="Z287">
        <v>-0.38</v>
      </c>
      <c r="AA287">
        <v>0.28000000000000003</v>
      </c>
      <c r="AB287">
        <v>-0.32</v>
      </c>
      <c r="AC287">
        <v>0.39</v>
      </c>
      <c r="AD287">
        <v>0.14000000000000001</v>
      </c>
      <c r="AE287">
        <v>-1.67</v>
      </c>
      <c r="AF287">
        <f t="shared" ref="AF287:AG287" si="292">RANK(U287,U287:U798,1)</f>
        <v>154</v>
      </c>
      <c r="AG287">
        <f t="shared" si="292"/>
        <v>145</v>
      </c>
    </row>
    <row r="288" spans="1:33" x14ac:dyDescent="0.3">
      <c r="A288" t="s">
        <v>366</v>
      </c>
      <c r="B288">
        <v>1.1200000000000001</v>
      </c>
      <c r="C288">
        <v>1.1559999999999999</v>
      </c>
      <c r="D288">
        <v>3.4000000000000002E-2</v>
      </c>
      <c r="E288">
        <v>-0.22</v>
      </c>
      <c r="F288">
        <v>-0.18</v>
      </c>
      <c r="G288">
        <v>-1.76</v>
      </c>
      <c r="H288">
        <v>0.66</v>
      </c>
      <c r="I288">
        <v>0.7</v>
      </c>
      <c r="J288">
        <v>-0.37</v>
      </c>
      <c r="K288">
        <v>-0.22</v>
      </c>
      <c r="L288">
        <v>-1.52</v>
      </c>
      <c r="M288">
        <f t="shared" si="264"/>
        <v>87</v>
      </c>
      <c r="N288">
        <f t="shared" si="265"/>
        <v>80</v>
      </c>
      <c r="T288" t="s">
        <v>366</v>
      </c>
      <c r="U288">
        <v>1.76</v>
      </c>
      <c r="V288">
        <v>1.8320000000000001</v>
      </c>
      <c r="W288">
        <v>7.4999999999999997E-2</v>
      </c>
      <c r="X288">
        <v>-0.22</v>
      </c>
      <c r="Y288">
        <v>-0.18</v>
      </c>
      <c r="Z288">
        <v>-1.76</v>
      </c>
      <c r="AA288">
        <v>0.66</v>
      </c>
      <c r="AB288">
        <v>0.7</v>
      </c>
      <c r="AC288">
        <v>-0.37</v>
      </c>
      <c r="AD288">
        <v>-0.22</v>
      </c>
      <c r="AE288">
        <v>-1.52</v>
      </c>
      <c r="AF288">
        <f t="shared" ref="AF288:AG288" si="293">RANK(U288,U288:U799,1)</f>
        <v>86</v>
      </c>
      <c r="AG288">
        <f t="shared" si="293"/>
        <v>89</v>
      </c>
    </row>
    <row r="289" spans="1:33" x14ac:dyDescent="0.3">
      <c r="A289" t="s">
        <v>367</v>
      </c>
      <c r="B289">
        <v>1.29</v>
      </c>
      <c r="C289">
        <v>1.3420000000000001</v>
      </c>
      <c r="D289">
        <v>5.1999999999999998E-2</v>
      </c>
      <c r="E289">
        <v>0.23</v>
      </c>
      <c r="F289">
        <v>0.23</v>
      </c>
      <c r="G289">
        <v>2.48</v>
      </c>
      <c r="H289">
        <v>-1.18</v>
      </c>
      <c r="I289">
        <v>1.64</v>
      </c>
      <c r="J289">
        <v>0.45</v>
      </c>
      <c r="K289">
        <v>1.1200000000000001</v>
      </c>
      <c r="L289">
        <v>1.36</v>
      </c>
      <c r="M289">
        <f t="shared" si="264"/>
        <v>146</v>
      </c>
      <c r="N289">
        <f t="shared" si="265"/>
        <v>164</v>
      </c>
      <c r="T289" t="s">
        <v>367</v>
      </c>
      <c r="U289">
        <v>2.2799999999999998</v>
      </c>
      <c r="V289">
        <v>2.4390000000000001</v>
      </c>
      <c r="W289">
        <v>0.154</v>
      </c>
      <c r="X289">
        <v>0.23</v>
      </c>
      <c r="Y289">
        <v>0.23</v>
      </c>
      <c r="Z289">
        <v>2.48</v>
      </c>
      <c r="AA289">
        <v>-1.18</v>
      </c>
      <c r="AB289">
        <v>1.64</v>
      </c>
      <c r="AC289">
        <v>0.45</v>
      </c>
      <c r="AD289">
        <v>1.1200000000000001</v>
      </c>
      <c r="AE289">
        <v>1.36</v>
      </c>
      <c r="AF289">
        <f t="shared" ref="AF289:AG289" si="294">RANK(U289,U289:U800,1)</f>
        <v>128</v>
      </c>
      <c r="AG289">
        <f t="shared" si="294"/>
        <v>142</v>
      </c>
    </row>
    <row r="290" spans="1:33" x14ac:dyDescent="0.3">
      <c r="A290" t="s">
        <v>368</v>
      </c>
      <c r="B290">
        <v>0.74</v>
      </c>
      <c r="C290">
        <v>0.84899999999999998</v>
      </c>
      <c r="D290">
        <v>0.111</v>
      </c>
      <c r="E290">
        <v>-1.25</v>
      </c>
      <c r="F290">
        <v>1.58</v>
      </c>
      <c r="G290">
        <v>0.5</v>
      </c>
      <c r="H290">
        <v>0.44</v>
      </c>
      <c r="I290">
        <v>-1.57</v>
      </c>
      <c r="J290">
        <v>0.25</v>
      </c>
      <c r="K290">
        <v>-0.45</v>
      </c>
      <c r="L290">
        <v>0.68</v>
      </c>
      <c r="M290">
        <f t="shared" si="264"/>
        <v>8</v>
      </c>
      <c r="N290">
        <f t="shared" si="265"/>
        <v>11</v>
      </c>
      <c r="T290" t="s">
        <v>368</v>
      </c>
      <c r="U290">
        <v>2.3199999999999998</v>
      </c>
      <c r="V290">
        <v>2.2010000000000001</v>
      </c>
      <c r="W290">
        <v>-0.115</v>
      </c>
      <c r="X290">
        <v>-1.25</v>
      </c>
      <c r="Y290">
        <v>1.58</v>
      </c>
      <c r="Z290">
        <v>0.5</v>
      </c>
      <c r="AA290">
        <v>0.44</v>
      </c>
      <c r="AB290">
        <v>-1.57</v>
      </c>
      <c r="AC290">
        <v>0.25</v>
      </c>
      <c r="AD290">
        <v>-0.45</v>
      </c>
      <c r="AE290">
        <v>0.68</v>
      </c>
      <c r="AF290">
        <f t="shared" ref="AF290:AG290" si="295">RANK(U290,U290:U801,1)</f>
        <v>134</v>
      </c>
      <c r="AG290">
        <f t="shared" si="295"/>
        <v>122</v>
      </c>
    </row>
    <row r="291" spans="1:33" x14ac:dyDescent="0.3">
      <c r="A291" t="s">
        <v>369</v>
      </c>
      <c r="B291">
        <v>1.21</v>
      </c>
      <c r="C291">
        <v>1.2669999999999999</v>
      </c>
      <c r="D291">
        <v>6.2E-2</v>
      </c>
      <c r="E291">
        <v>-0.71</v>
      </c>
      <c r="F291">
        <v>-0.5</v>
      </c>
      <c r="G291">
        <v>0.47</v>
      </c>
      <c r="H291">
        <v>-0.09</v>
      </c>
      <c r="I291">
        <v>-0.98</v>
      </c>
      <c r="J291">
        <v>0.57999999999999996</v>
      </c>
      <c r="K291">
        <v>0.34</v>
      </c>
      <c r="L291">
        <v>0.28999999999999998</v>
      </c>
      <c r="M291">
        <f t="shared" si="264"/>
        <v>112</v>
      </c>
      <c r="N291">
        <f t="shared" si="265"/>
        <v>133</v>
      </c>
      <c r="T291" t="s">
        <v>369</v>
      </c>
      <c r="U291">
        <v>1.28</v>
      </c>
      <c r="V291">
        <v>1.327</v>
      </c>
      <c r="W291">
        <v>4.7E-2</v>
      </c>
      <c r="X291">
        <v>-0.71</v>
      </c>
      <c r="Y291">
        <v>-0.5</v>
      </c>
      <c r="Z291">
        <v>0.47</v>
      </c>
      <c r="AA291">
        <v>-0.09</v>
      </c>
      <c r="AB291">
        <v>-0.98</v>
      </c>
      <c r="AC291">
        <v>0.57999999999999996</v>
      </c>
      <c r="AD291">
        <v>0.34</v>
      </c>
      <c r="AE291">
        <v>0.28999999999999998</v>
      </c>
      <c r="AF291">
        <f t="shared" ref="AF291:AG291" si="296">RANK(U291,U291:U802,1)</f>
        <v>40</v>
      </c>
      <c r="AG291">
        <f t="shared" si="296"/>
        <v>49</v>
      </c>
    </row>
    <row r="292" spans="1:33" x14ac:dyDescent="0.3">
      <c r="A292" t="s">
        <v>370</v>
      </c>
      <c r="B292">
        <v>1.1499999999999999</v>
      </c>
      <c r="C292">
        <v>1.2789999999999999</v>
      </c>
      <c r="D292">
        <v>0.13400000000000001</v>
      </c>
      <c r="E292">
        <v>-0.31</v>
      </c>
      <c r="F292">
        <v>-1.21</v>
      </c>
      <c r="G292">
        <v>0.22</v>
      </c>
      <c r="H292">
        <v>0.98</v>
      </c>
      <c r="I292">
        <v>-0.85</v>
      </c>
      <c r="J292">
        <v>-1.46</v>
      </c>
      <c r="K292">
        <v>-1.18</v>
      </c>
      <c r="L292">
        <v>-0.61</v>
      </c>
      <c r="M292">
        <f t="shared" si="264"/>
        <v>93</v>
      </c>
      <c r="N292">
        <f t="shared" si="265"/>
        <v>136</v>
      </c>
      <c r="T292" t="s">
        <v>370</v>
      </c>
      <c r="U292">
        <v>1.33</v>
      </c>
      <c r="V292">
        <v>1.2270000000000001</v>
      </c>
      <c r="W292">
        <v>-9.9000000000000005E-2</v>
      </c>
      <c r="X292">
        <v>-0.31</v>
      </c>
      <c r="Y292">
        <v>-1.21</v>
      </c>
      <c r="Z292">
        <v>0.22</v>
      </c>
      <c r="AA292">
        <v>0.98</v>
      </c>
      <c r="AB292">
        <v>-0.85</v>
      </c>
      <c r="AC292">
        <v>-1.46</v>
      </c>
      <c r="AD292">
        <v>-1.18</v>
      </c>
      <c r="AE292">
        <v>-0.61</v>
      </c>
      <c r="AF292">
        <f t="shared" ref="AF292:AG292" si="297">RANK(U292,U292:U803,1)</f>
        <v>44</v>
      </c>
      <c r="AG292">
        <f t="shared" si="297"/>
        <v>39</v>
      </c>
    </row>
    <row r="293" spans="1:33" x14ac:dyDescent="0.3">
      <c r="A293" t="s">
        <v>371</v>
      </c>
      <c r="B293">
        <v>0.91</v>
      </c>
      <c r="C293">
        <v>1.1180000000000001</v>
      </c>
      <c r="D293">
        <v>0.20699999999999999</v>
      </c>
      <c r="E293">
        <v>-0.36</v>
      </c>
      <c r="F293">
        <v>0.18</v>
      </c>
      <c r="G293">
        <v>0.33</v>
      </c>
      <c r="H293">
        <v>0.52</v>
      </c>
      <c r="I293">
        <v>2.27</v>
      </c>
      <c r="J293">
        <v>1</v>
      </c>
      <c r="K293">
        <v>1.47</v>
      </c>
      <c r="L293">
        <v>-0.55000000000000004</v>
      </c>
      <c r="M293">
        <f t="shared" si="264"/>
        <v>28</v>
      </c>
      <c r="N293">
        <f t="shared" si="265"/>
        <v>67</v>
      </c>
      <c r="T293" t="s">
        <v>371</v>
      </c>
      <c r="U293">
        <v>1.84</v>
      </c>
      <c r="V293">
        <v>1.9510000000000001</v>
      </c>
      <c r="W293">
        <v>0.113</v>
      </c>
      <c r="X293">
        <v>-0.36</v>
      </c>
      <c r="Y293">
        <v>0.18</v>
      </c>
      <c r="Z293">
        <v>0.33</v>
      </c>
      <c r="AA293">
        <v>0.52</v>
      </c>
      <c r="AB293">
        <v>2.27</v>
      </c>
      <c r="AC293">
        <v>1</v>
      </c>
      <c r="AD293">
        <v>1.47</v>
      </c>
      <c r="AE293">
        <v>-0.55000000000000004</v>
      </c>
      <c r="AF293">
        <f t="shared" ref="AF293:AG293" si="298">RANK(U293,U293:U804,1)</f>
        <v>87</v>
      </c>
      <c r="AG293">
        <f t="shared" si="298"/>
        <v>97</v>
      </c>
    </row>
    <row r="294" spans="1:33" x14ac:dyDescent="0.3">
      <c r="A294" t="s">
        <v>372</v>
      </c>
      <c r="B294">
        <v>1.1499999999999999</v>
      </c>
      <c r="C294">
        <v>1.2569999999999999</v>
      </c>
      <c r="D294">
        <v>0.107</v>
      </c>
      <c r="E294">
        <v>-0.28000000000000003</v>
      </c>
      <c r="F294">
        <v>0.15</v>
      </c>
      <c r="G294">
        <v>0.13</v>
      </c>
      <c r="H294">
        <v>-0.61</v>
      </c>
      <c r="I294">
        <v>0.56000000000000005</v>
      </c>
      <c r="J294">
        <v>-0.97</v>
      </c>
      <c r="K294">
        <v>-0.14000000000000001</v>
      </c>
      <c r="L294">
        <v>1.06</v>
      </c>
      <c r="M294">
        <f t="shared" si="264"/>
        <v>92</v>
      </c>
      <c r="N294">
        <f t="shared" si="265"/>
        <v>127</v>
      </c>
      <c r="T294" t="s">
        <v>372</v>
      </c>
      <c r="U294">
        <v>1.88</v>
      </c>
      <c r="V294">
        <v>2.0169999999999999</v>
      </c>
      <c r="W294">
        <v>0.13700000000000001</v>
      </c>
      <c r="X294">
        <v>-0.28000000000000003</v>
      </c>
      <c r="Y294">
        <v>0.15</v>
      </c>
      <c r="Z294">
        <v>0.13</v>
      </c>
      <c r="AA294">
        <v>-0.61</v>
      </c>
      <c r="AB294">
        <v>0.56000000000000005</v>
      </c>
      <c r="AC294">
        <v>-0.97</v>
      </c>
      <c r="AD294">
        <v>-0.14000000000000001</v>
      </c>
      <c r="AE294">
        <v>1.06</v>
      </c>
      <c r="AF294">
        <f t="shared" ref="AF294:AG294" si="299">RANK(U294,U294:U805,1)</f>
        <v>89</v>
      </c>
      <c r="AG294">
        <f t="shared" si="299"/>
        <v>102</v>
      </c>
    </row>
    <row r="295" spans="1:33" x14ac:dyDescent="0.3">
      <c r="A295" t="s">
        <v>373</v>
      </c>
      <c r="B295">
        <v>1.33</v>
      </c>
      <c r="C295">
        <v>1.3180000000000001</v>
      </c>
      <c r="D295">
        <v>-1.6E-2</v>
      </c>
      <c r="E295">
        <v>-1.62</v>
      </c>
      <c r="F295">
        <v>-1.68</v>
      </c>
      <c r="G295">
        <v>1.1000000000000001</v>
      </c>
      <c r="H295">
        <v>0.87</v>
      </c>
      <c r="I295">
        <v>0.27</v>
      </c>
      <c r="J295">
        <v>1.67</v>
      </c>
      <c r="K295">
        <v>0.81</v>
      </c>
      <c r="L295">
        <v>1.01</v>
      </c>
      <c r="M295">
        <f t="shared" si="264"/>
        <v>152</v>
      </c>
      <c r="N295">
        <f t="shared" si="265"/>
        <v>154</v>
      </c>
      <c r="T295" t="s">
        <v>373</v>
      </c>
      <c r="U295">
        <v>0.28000000000000003</v>
      </c>
      <c r="V295">
        <v>-1.7999999999999999E-2</v>
      </c>
      <c r="W295">
        <v>-0.30299999999999999</v>
      </c>
      <c r="X295">
        <v>-1.62</v>
      </c>
      <c r="Y295">
        <v>-1.68</v>
      </c>
      <c r="Z295">
        <v>1.1000000000000001</v>
      </c>
      <c r="AA295">
        <v>0.87</v>
      </c>
      <c r="AB295">
        <v>0.27</v>
      </c>
      <c r="AC295">
        <v>1.67</v>
      </c>
      <c r="AD295">
        <v>0.81</v>
      </c>
      <c r="AE295">
        <v>1.01</v>
      </c>
      <c r="AF295">
        <f t="shared" ref="AF295:AG295" si="300">RANK(U295,U295:U806,1)</f>
        <v>4</v>
      </c>
      <c r="AG295">
        <f t="shared" si="300"/>
        <v>2</v>
      </c>
    </row>
    <row r="296" spans="1:33" x14ac:dyDescent="0.3">
      <c r="A296" t="s">
        <v>374</v>
      </c>
      <c r="B296">
        <v>1.19</v>
      </c>
      <c r="C296">
        <v>1.1180000000000001</v>
      </c>
      <c r="D296">
        <v>-7.4999999999999997E-2</v>
      </c>
      <c r="E296">
        <v>0.27</v>
      </c>
      <c r="F296">
        <v>-0.32</v>
      </c>
      <c r="G296">
        <v>1.1100000000000001</v>
      </c>
      <c r="H296">
        <v>1.22</v>
      </c>
      <c r="I296">
        <v>0.36</v>
      </c>
      <c r="J296">
        <v>-0.85</v>
      </c>
      <c r="K296">
        <v>1.19</v>
      </c>
      <c r="L296">
        <v>0.66</v>
      </c>
      <c r="M296">
        <f t="shared" si="264"/>
        <v>100</v>
      </c>
      <c r="N296">
        <f t="shared" si="265"/>
        <v>67</v>
      </c>
      <c r="T296" t="s">
        <v>374</v>
      </c>
      <c r="U296">
        <v>2.0499999999999998</v>
      </c>
      <c r="V296">
        <v>2.1459999999999999</v>
      </c>
      <c r="W296">
        <v>0.1</v>
      </c>
      <c r="X296">
        <v>0.27</v>
      </c>
      <c r="Y296">
        <v>-0.32</v>
      </c>
      <c r="Z296">
        <v>1.1100000000000001</v>
      </c>
      <c r="AA296">
        <v>1.22</v>
      </c>
      <c r="AB296">
        <v>0.36</v>
      </c>
      <c r="AC296">
        <v>-0.85</v>
      </c>
      <c r="AD296">
        <v>1.19</v>
      </c>
      <c r="AE296">
        <v>0.66</v>
      </c>
      <c r="AF296">
        <f t="shared" ref="AF296:AG296" si="301">RANK(U296,U296:U807,1)</f>
        <v>104</v>
      </c>
      <c r="AG296">
        <f t="shared" si="301"/>
        <v>110</v>
      </c>
    </row>
    <row r="297" spans="1:33" x14ac:dyDescent="0.3">
      <c r="A297" t="s">
        <v>375</v>
      </c>
      <c r="B297">
        <v>1.31</v>
      </c>
      <c r="C297">
        <v>1.351</v>
      </c>
      <c r="D297">
        <v>4.2000000000000003E-2</v>
      </c>
      <c r="E297">
        <v>1.84</v>
      </c>
      <c r="F297">
        <v>-0.81</v>
      </c>
      <c r="G297">
        <v>0.24</v>
      </c>
      <c r="H297">
        <v>0.45</v>
      </c>
      <c r="I297">
        <v>1.2</v>
      </c>
      <c r="J297">
        <v>-1.06</v>
      </c>
      <c r="K297">
        <v>0.92</v>
      </c>
      <c r="L297">
        <v>0.38</v>
      </c>
      <c r="M297">
        <f t="shared" si="264"/>
        <v>143</v>
      </c>
      <c r="N297">
        <f t="shared" si="265"/>
        <v>162</v>
      </c>
      <c r="T297" t="s">
        <v>375</v>
      </c>
      <c r="U297">
        <v>2.97</v>
      </c>
      <c r="V297">
        <v>2.9380000000000002</v>
      </c>
      <c r="W297">
        <v>-2.8000000000000001E-2</v>
      </c>
      <c r="X297">
        <v>1.84</v>
      </c>
      <c r="Y297">
        <v>-0.81</v>
      </c>
      <c r="Z297">
        <v>0.24</v>
      </c>
      <c r="AA297">
        <v>0.45</v>
      </c>
      <c r="AB297">
        <v>1.2</v>
      </c>
      <c r="AC297">
        <v>-1.06</v>
      </c>
      <c r="AD297">
        <v>0.92</v>
      </c>
      <c r="AE297">
        <v>0.38</v>
      </c>
      <c r="AF297">
        <f t="shared" ref="AF297:AG297" si="302">RANK(U297,U297:U808,1)</f>
        <v>186</v>
      </c>
      <c r="AG297">
        <f t="shared" si="302"/>
        <v>181</v>
      </c>
    </row>
    <row r="298" spans="1:33" x14ac:dyDescent="0.3">
      <c r="A298" t="s">
        <v>376</v>
      </c>
      <c r="B298">
        <v>0.92</v>
      </c>
      <c r="C298">
        <v>1.159</v>
      </c>
      <c r="D298">
        <v>0.24299999999999999</v>
      </c>
      <c r="E298">
        <v>0.45</v>
      </c>
      <c r="F298">
        <v>0.26</v>
      </c>
      <c r="G298">
        <v>-0.3</v>
      </c>
      <c r="H298">
        <v>0.27</v>
      </c>
      <c r="I298">
        <v>-0.16</v>
      </c>
      <c r="J298">
        <v>-0.46</v>
      </c>
      <c r="K298">
        <v>-0.89</v>
      </c>
      <c r="L298">
        <v>-1.75</v>
      </c>
      <c r="M298">
        <f t="shared" si="264"/>
        <v>28</v>
      </c>
      <c r="N298">
        <f t="shared" si="265"/>
        <v>79</v>
      </c>
      <c r="T298" t="s">
        <v>376</v>
      </c>
      <c r="U298">
        <v>2.46</v>
      </c>
      <c r="V298">
        <v>2.6139999999999999</v>
      </c>
      <c r="W298">
        <v>0.155</v>
      </c>
      <c r="X298">
        <v>0.45</v>
      </c>
      <c r="Y298">
        <v>0.26</v>
      </c>
      <c r="Z298">
        <v>-0.3</v>
      </c>
      <c r="AA298">
        <v>0.27</v>
      </c>
      <c r="AB298">
        <v>-0.16</v>
      </c>
      <c r="AC298">
        <v>-0.46</v>
      </c>
      <c r="AD298">
        <v>-0.89</v>
      </c>
      <c r="AE298">
        <v>-1.75</v>
      </c>
      <c r="AF298">
        <f t="shared" ref="AF298:AG298" si="303">RANK(U298,U298:U809,1)</f>
        <v>143</v>
      </c>
      <c r="AG298">
        <f t="shared" si="303"/>
        <v>151</v>
      </c>
    </row>
    <row r="299" spans="1:33" x14ac:dyDescent="0.3">
      <c r="A299" t="s">
        <v>377</v>
      </c>
      <c r="B299">
        <v>1.63</v>
      </c>
      <c r="C299">
        <v>1.534</v>
      </c>
      <c r="D299">
        <v>-9.5000000000000001E-2</v>
      </c>
      <c r="E299">
        <v>0.27</v>
      </c>
      <c r="F299">
        <v>-0.91</v>
      </c>
      <c r="G299">
        <v>0.36</v>
      </c>
      <c r="H299">
        <v>-1.38</v>
      </c>
      <c r="I299">
        <v>-0.56000000000000005</v>
      </c>
      <c r="J299">
        <v>-1.51</v>
      </c>
      <c r="K299">
        <v>0.02</v>
      </c>
      <c r="L299">
        <v>0</v>
      </c>
      <c r="M299">
        <f t="shared" si="264"/>
        <v>202</v>
      </c>
      <c r="N299">
        <f t="shared" si="265"/>
        <v>206</v>
      </c>
      <c r="T299" t="s">
        <v>377</v>
      </c>
      <c r="U299">
        <v>1.82</v>
      </c>
      <c r="V299">
        <v>1.772</v>
      </c>
      <c r="W299">
        <v>-5.1999999999999998E-2</v>
      </c>
      <c r="X299">
        <v>0.27</v>
      </c>
      <c r="Y299">
        <v>-0.91</v>
      </c>
      <c r="Z299">
        <v>0.36</v>
      </c>
      <c r="AA299">
        <v>-1.38</v>
      </c>
      <c r="AB299">
        <v>-0.56000000000000005</v>
      </c>
      <c r="AC299">
        <v>-1.51</v>
      </c>
      <c r="AD299">
        <v>0.02</v>
      </c>
      <c r="AE299">
        <v>0</v>
      </c>
      <c r="AF299">
        <f t="shared" ref="AF299:AG299" si="304">RANK(U299,U299:U810,1)</f>
        <v>84</v>
      </c>
      <c r="AG299">
        <f t="shared" si="304"/>
        <v>81</v>
      </c>
    </row>
    <row r="300" spans="1:33" x14ac:dyDescent="0.3">
      <c r="A300" t="s">
        <v>378</v>
      </c>
      <c r="B300">
        <v>0.7</v>
      </c>
      <c r="C300">
        <v>0.93799999999999994</v>
      </c>
      <c r="D300">
        <v>0.24099999999999999</v>
      </c>
      <c r="E300">
        <v>0.06</v>
      </c>
      <c r="F300">
        <v>1.87</v>
      </c>
      <c r="G300">
        <v>-0.95</v>
      </c>
      <c r="H300">
        <v>-0.12</v>
      </c>
      <c r="I300">
        <v>0.43</v>
      </c>
      <c r="J300">
        <v>0.71</v>
      </c>
      <c r="K300">
        <v>-2.0099999999999998</v>
      </c>
      <c r="L300">
        <v>1.6</v>
      </c>
      <c r="M300">
        <f t="shared" si="264"/>
        <v>2</v>
      </c>
      <c r="N300">
        <f t="shared" si="265"/>
        <v>22</v>
      </c>
      <c r="T300" t="s">
        <v>378</v>
      </c>
      <c r="U300">
        <v>3.58</v>
      </c>
      <c r="V300">
        <v>3.2839999999999998</v>
      </c>
      <c r="W300">
        <v>-0.29799999999999999</v>
      </c>
      <c r="X300">
        <v>0.06</v>
      </c>
      <c r="Y300">
        <v>1.87</v>
      </c>
      <c r="Z300">
        <v>-0.95</v>
      </c>
      <c r="AA300">
        <v>-0.12</v>
      </c>
      <c r="AB300">
        <v>0.43</v>
      </c>
      <c r="AC300">
        <v>0.71</v>
      </c>
      <c r="AD300">
        <v>-2.0099999999999998</v>
      </c>
      <c r="AE300">
        <v>1.6</v>
      </c>
      <c r="AF300">
        <f t="shared" ref="AF300:AG300" si="305">RANK(U300,U300:U811,1)</f>
        <v>205</v>
      </c>
      <c r="AG300">
        <f t="shared" si="305"/>
        <v>198</v>
      </c>
    </row>
    <row r="301" spans="1:33" x14ac:dyDescent="0.3">
      <c r="A301" t="s">
        <v>379</v>
      </c>
      <c r="B301">
        <v>1.19</v>
      </c>
      <c r="C301">
        <v>0.82099999999999995</v>
      </c>
      <c r="D301">
        <v>-0.36699999999999999</v>
      </c>
      <c r="E301">
        <v>0.12</v>
      </c>
      <c r="F301">
        <v>1.64</v>
      </c>
      <c r="G301">
        <v>0.75</v>
      </c>
      <c r="H301">
        <v>1.25</v>
      </c>
      <c r="I301">
        <v>1.48</v>
      </c>
      <c r="J301">
        <v>-1.0900000000000001</v>
      </c>
      <c r="K301">
        <v>-0.42</v>
      </c>
      <c r="L301">
        <v>-0.74</v>
      </c>
      <c r="M301">
        <f t="shared" si="264"/>
        <v>98</v>
      </c>
      <c r="N301">
        <f t="shared" si="265"/>
        <v>9</v>
      </c>
      <c r="T301" t="s">
        <v>379</v>
      </c>
      <c r="U301">
        <v>3.35</v>
      </c>
      <c r="V301">
        <v>3.2250000000000001</v>
      </c>
      <c r="W301">
        <v>-0.128</v>
      </c>
      <c r="X301">
        <v>0.12</v>
      </c>
      <c r="Y301">
        <v>1.64</v>
      </c>
      <c r="Z301">
        <v>0.75</v>
      </c>
      <c r="AA301">
        <v>1.25</v>
      </c>
      <c r="AB301">
        <v>1.48</v>
      </c>
      <c r="AC301">
        <v>-1.0900000000000001</v>
      </c>
      <c r="AD301">
        <v>-0.42</v>
      </c>
      <c r="AE301">
        <v>-0.74</v>
      </c>
      <c r="AF301">
        <f t="shared" ref="AF301:AG301" si="306">RANK(U301,U301:U812,1)</f>
        <v>199</v>
      </c>
      <c r="AG301">
        <f t="shared" si="306"/>
        <v>192</v>
      </c>
    </row>
    <row r="302" spans="1:33" x14ac:dyDescent="0.3">
      <c r="A302" t="s">
        <v>380</v>
      </c>
      <c r="B302">
        <v>1.22</v>
      </c>
      <c r="C302">
        <v>1.18</v>
      </c>
      <c r="D302">
        <v>-4.1000000000000002E-2</v>
      </c>
      <c r="E302">
        <v>0.77</v>
      </c>
      <c r="F302">
        <v>-0.66</v>
      </c>
      <c r="G302">
        <v>0.61</v>
      </c>
      <c r="H302">
        <v>1.39</v>
      </c>
      <c r="I302">
        <v>0.17</v>
      </c>
      <c r="J302">
        <v>-1.0900000000000001</v>
      </c>
      <c r="K302">
        <v>-0.37</v>
      </c>
      <c r="L302">
        <v>0.12</v>
      </c>
      <c r="M302">
        <f t="shared" si="264"/>
        <v>107</v>
      </c>
      <c r="N302">
        <f t="shared" si="265"/>
        <v>86</v>
      </c>
      <c r="T302" t="s">
        <v>380</v>
      </c>
      <c r="U302">
        <v>2.27</v>
      </c>
      <c r="V302">
        <v>2.3170000000000002</v>
      </c>
      <c r="W302">
        <v>5.0999999999999997E-2</v>
      </c>
      <c r="X302">
        <v>0.77</v>
      </c>
      <c r="Y302">
        <v>-0.66</v>
      </c>
      <c r="Z302">
        <v>0.61</v>
      </c>
      <c r="AA302">
        <v>1.39</v>
      </c>
      <c r="AB302">
        <v>0.17</v>
      </c>
      <c r="AC302">
        <v>-1.0900000000000001</v>
      </c>
      <c r="AD302">
        <v>-0.37</v>
      </c>
      <c r="AE302">
        <v>0.12</v>
      </c>
      <c r="AF302">
        <f t="shared" ref="AF302:AG302" si="307">RANK(U302,U302:U813,1)</f>
        <v>120</v>
      </c>
      <c r="AG302">
        <f t="shared" si="307"/>
        <v>119</v>
      </c>
    </row>
    <row r="303" spans="1:33" x14ac:dyDescent="0.3">
      <c r="A303" t="s">
        <v>381</v>
      </c>
      <c r="B303">
        <v>1.28</v>
      </c>
      <c r="C303">
        <v>1.079</v>
      </c>
      <c r="D303">
        <v>-0.2</v>
      </c>
      <c r="E303">
        <v>0.36</v>
      </c>
      <c r="F303">
        <v>0.28999999999999998</v>
      </c>
      <c r="G303">
        <v>1.36</v>
      </c>
      <c r="H303">
        <v>0.85</v>
      </c>
      <c r="I303">
        <v>0.66</v>
      </c>
      <c r="J303">
        <v>1.55</v>
      </c>
      <c r="K303">
        <v>0.42</v>
      </c>
      <c r="L303">
        <v>0.27</v>
      </c>
      <c r="M303">
        <f t="shared" si="264"/>
        <v>131</v>
      </c>
      <c r="N303">
        <f t="shared" si="265"/>
        <v>50</v>
      </c>
      <c r="T303" t="s">
        <v>381</v>
      </c>
      <c r="U303">
        <v>2.41</v>
      </c>
      <c r="V303">
        <v>2.5710000000000002</v>
      </c>
      <c r="W303">
        <v>0.161</v>
      </c>
      <c r="X303">
        <v>0.36</v>
      </c>
      <c r="Y303">
        <v>0.28999999999999998</v>
      </c>
      <c r="Z303">
        <v>1.36</v>
      </c>
      <c r="AA303">
        <v>0.85</v>
      </c>
      <c r="AB303">
        <v>0.66</v>
      </c>
      <c r="AC303">
        <v>1.55</v>
      </c>
      <c r="AD303">
        <v>0.42</v>
      </c>
      <c r="AE303">
        <v>0.27</v>
      </c>
      <c r="AF303">
        <f t="shared" ref="AF303:AG303" si="308">RANK(U303,U303:U814,1)</f>
        <v>136</v>
      </c>
      <c r="AG303">
        <f t="shared" si="308"/>
        <v>144</v>
      </c>
    </row>
    <row r="304" spans="1:33" x14ac:dyDescent="0.3">
      <c r="A304" t="s">
        <v>382</v>
      </c>
      <c r="B304">
        <v>1.01</v>
      </c>
      <c r="C304">
        <v>1.0780000000000001</v>
      </c>
      <c r="D304">
        <v>6.9000000000000006E-2</v>
      </c>
      <c r="E304">
        <v>-0.54</v>
      </c>
      <c r="F304">
        <v>1.39</v>
      </c>
      <c r="G304">
        <v>-0.8</v>
      </c>
      <c r="H304">
        <v>-0.98</v>
      </c>
      <c r="I304">
        <v>-0.32</v>
      </c>
      <c r="J304">
        <v>-0.37</v>
      </c>
      <c r="K304">
        <v>0.24</v>
      </c>
      <c r="L304">
        <v>0.46</v>
      </c>
      <c r="M304">
        <f t="shared" si="264"/>
        <v>42</v>
      </c>
      <c r="N304">
        <f t="shared" si="265"/>
        <v>49</v>
      </c>
      <c r="T304" t="s">
        <v>382</v>
      </c>
      <c r="U304">
        <v>2.62</v>
      </c>
      <c r="V304">
        <v>2.5409999999999999</v>
      </c>
      <c r="W304">
        <v>-8.2000000000000003E-2</v>
      </c>
      <c r="X304">
        <v>-0.54</v>
      </c>
      <c r="Y304">
        <v>1.39</v>
      </c>
      <c r="Z304">
        <v>-0.8</v>
      </c>
      <c r="AA304">
        <v>-0.98</v>
      </c>
      <c r="AB304">
        <v>-0.32</v>
      </c>
      <c r="AC304">
        <v>-0.37</v>
      </c>
      <c r="AD304">
        <v>0.24</v>
      </c>
      <c r="AE304">
        <v>0.46</v>
      </c>
      <c r="AF304">
        <f t="shared" ref="AF304:AG304" si="309">RANK(U304,U304:U815,1)</f>
        <v>155</v>
      </c>
      <c r="AG304">
        <f t="shared" si="309"/>
        <v>143</v>
      </c>
    </row>
    <row r="305" spans="1:33" x14ac:dyDescent="0.3">
      <c r="A305" t="s">
        <v>383</v>
      </c>
      <c r="B305">
        <v>1.35</v>
      </c>
      <c r="C305">
        <v>1.3069999999999999</v>
      </c>
      <c r="D305">
        <v>-4.3999999999999997E-2</v>
      </c>
      <c r="E305">
        <v>-0.22</v>
      </c>
      <c r="F305">
        <v>-0.87</v>
      </c>
      <c r="G305">
        <v>-0.56000000000000005</v>
      </c>
      <c r="H305">
        <v>0.13</v>
      </c>
      <c r="I305">
        <v>-0.94</v>
      </c>
      <c r="J305">
        <v>2.19</v>
      </c>
      <c r="K305">
        <v>0.4</v>
      </c>
      <c r="L305">
        <v>1.33</v>
      </c>
      <c r="M305">
        <f t="shared" si="264"/>
        <v>147</v>
      </c>
      <c r="N305">
        <f t="shared" si="265"/>
        <v>140</v>
      </c>
      <c r="T305" t="s">
        <v>383</v>
      </c>
      <c r="U305">
        <v>1.49</v>
      </c>
      <c r="V305">
        <v>1.4219999999999999</v>
      </c>
      <c r="W305">
        <v>-7.0000000000000007E-2</v>
      </c>
      <c r="X305">
        <v>-0.22</v>
      </c>
      <c r="Y305">
        <v>-0.87</v>
      </c>
      <c r="Z305">
        <v>-0.56000000000000005</v>
      </c>
      <c r="AA305">
        <v>0.13</v>
      </c>
      <c r="AB305">
        <v>-0.94</v>
      </c>
      <c r="AC305">
        <v>2.19</v>
      </c>
      <c r="AD305">
        <v>0.4</v>
      </c>
      <c r="AE305">
        <v>1.33</v>
      </c>
      <c r="AF305">
        <f t="shared" ref="AF305:AG305" si="310">RANK(U305,U305:U816,1)</f>
        <v>53</v>
      </c>
      <c r="AG305">
        <f t="shared" si="310"/>
        <v>51</v>
      </c>
    </row>
    <row r="306" spans="1:33" x14ac:dyDescent="0.3">
      <c r="A306" t="s">
        <v>384</v>
      </c>
      <c r="B306">
        <v>1.35</v>
      </c>
      <c r="C306">
        <v>1.105</v>
      </c>
      <c r="D306">
        <v>-0.249</v>
      </c>
      <c r="E306">
        <v>1.71</v>
      </c>
      <c r="F306">
        <v>-0.97</v>
      </c>
      <c r="G306">
        <v>-0.26</v>
      </c>
      <c r="H306">
        <v>2.42</v>
      </c>
      <c r="I306">
        <v>-0.13</v>
      </c>
      <c r="J306">
        <v>0.55000000000000004</v>
      </c>
      <c r="K306">
        <v>1.52</v>
      </c>
      <c r="L306">
        <v>1.78</v>
      </c>
      <c r="M306">
        <f t="shared" si="264"/>
        <v>147</v>
      </c>
      <c r="N306">
        <f t="shared" si="265"/>
        <v>58</v>
      </c>
      <c r="T306" t="s">
        <v>384</v>
      </c>
      <c r="U306">
        <v>2.82</v>
      </c>
      <c r="V306">
        <v>2.7450000000000001</v>
      </c>
      <c r="W306">
        <v>-7.9000000000000001E-2</v>
      </c>
      <c r="X306">
        <v>1.71</v>
      </c>
      <c r="Y306">
        <v>-0.97</v>
      </c>
      <c r="Z306">
        <v>-0.26</v>
      </c>
      <c r="AA306">
        <v>2.42</v>
      </c>
      <c r="AB306">
        <v>-0.13</v>
      </c>
      <c r="AC306">
        <v>0.55000000000000004</v>
      </c>
      <c r="AD306">
        <v>1.52</v>
      </c>
      <c r="AE306">
        <v>1.78</v>
      </c>
      <c r="AF306">
        <f t="shared" ref="AF306:AG306" si="311">RANK(U306,U306:U817,1)</f>
        <v>170</v>
      </c>
      <c r="AG306">
        <f t="shared" si="311"/>
        <v>162</v>
      </c>
    </row>
    <row r="307" spans="1:33" x14ac:dyDescent="0.3">
      <c r="A307" t="s">
        <v>385</v>
      </c>
      <c r="B307">
        <v>1.39</v>
      </c>
      <c r="C307">
        <v>1.202</v>
      </c>
      <c r="D307">
        <v>-0.19</v>
      </c>
      <c r="E307">
        <v>0.85</v>
      </c>
      <c r="F307">
        <v>-0.45</v>
      </c>
      <c r="G307">
        <v>1.36</v>
      </c>
      <c r="H307">
        <v>0.95</v>
      </c>
      <c r="I307">
        <v>0.12</v>
      </c>
      <c r="J307">
        <v>1.03</v>
      </c>
      <c r="K307">
        <v>-0.12</v>
      </c>
      <c r="L307">
        <v>0.02</v>
      </c>
      <c r="M307">
        <f t="shared" si="264"/>
        <v>157</v>
      </c>
      <c r="N307">
        <f t="shared" si="265"/>
        <v>92</v>
      </c>
      <c r="T307" t="s">
        <v>385</v>
      </c>
      <c r="U307">
        <v>2.4</v>
      </c>
      <c r="V307">
        <v>2.492</v>
      </c>
      <c r="W307">
        <v>9.1999999999999998E-2</v>
      </c>
      <c r="X307">
        <v>0.85</v>
      </c>
      <c r="Y307">
        <v>-0.45</v>
      </c>
      <c r="Z307">
        <v>1.36</v>
      </c>
      <c r="AA307">
        <v>0.95</v>
      </c>
      <c r="AB307">
        <v>0.12</v>
      </c>
      <c r="AC307">
        <v>1.03</v>
      </c>
      <c r="AD307">
        <v>-0.12</v>
      </c>
      <c r="AE307">
        <v>0.02</v>
      </c>
      <c r="AF307">
        <f t="shared" ref="AF307:AG307" si="312">RANK(U307,U307:U818,1)</f>
        <v>132</v>
      </c>
      <c r="AG307">
        <f t="shared" si="312"/>
        <v>136</v>
      </c>
    </row>
    <row r="308" spans="1:33" x14ac:dyDescent="0.3">
      <c r="A308" t="s">
        <v>386</v>
      </c>
      <c r="B308">
        <v>1.1299999999999999</v>
      </c>
      <c r="C308">
        <v>1.2170000000000001</v>
      </c>
      <c r="D308">
        <v>8.5999999999999993E-2</v>
      </c>
      <c r="E308">
        <v>1.21</v>
      </c>
      <c r="F308">
        <v>0.95</v>
      </c>
      <c r="G308">
        <v>-1.6</v>
      </c>
      <c r="H308">
        <v>-1.1000000000000001</v>
      </c>
      <c r="I308">
        <v>-1</v>
      </c>
      <c r="J308">
        <v>-1.54</v>
      </c>
      <c r="K308">
        <v>-0.02</v>
      </c>
      <c r="L308">
        <v>-0.69</v>
      </c>
      <c r="M308">
        <f t="shared" si="264"/>
        <v>82</v>
      </c>
      <c r="N308">
        <f t="shared" si="265"/>
        <v>97</v>
      </c>
      <c r="T308" t="s">
        <v>386</v>
      </c>
      <c r="U308">
        <v>3.46</v>
      </c>
      <c r="V308">
        <v>3.508</v>
      </c>
      <c r="W308">
        <v>0.05</v>
      </c>
      <c r="X308">
        <v>1.21</v>
      </c>
      <c r="Y308">
        <v>0.95</v>
      </c>
      <c r="Z308">
        <v>-1.6</v>
      </c>
      <c r="AA308">
        <v>-1.1000000000000001</v>
      </c>
      <c r="AB308">
        <v>-1</v>
      </c>
      <c r="AC308">
        <v>-1.54</v>
      </c>
      <c r="AD308">
        <v>-0.02</v>
      </c>
      <c r="AE308">
        <v>-0.69</v>
      </c>
      <c r="AF308">
        <f t="shared" ref="AF308:AG308" si="313">RANK(U308,U308:U819,1)</f>
        <v>193</v>
      </c>
      <c r="AG308">
        <f t="shared" si="313"/>
        <v>196</v>
      </c>
    </row>
    <row r="309" spans="1:33" x14ac:dyDescent="0.3">
      <c r="A309" t="s">
        <v>387</v>
      </c>
      <c r="B309">
        <v>1.21</v>
      </c>
      <c r="C309">
        <v>1.077</v>
      </c>
      <c r="D309">
        <v>-0.13300000000000001</v>
      </c>
      <c r="E309">
        <v>1.5</v>
      </c>
      <c r="F309">
        <v>0.69</v>
      </c>
      <c r="G309">
        <v>-0.43</v>
      </c>
      <c r="H309">
        <v>0.75</v>
      </c>
      <c r="I309">
        <v>0.64</v>
      </c>
      <c r="J309">
        <v>-0.19</v>
      </c>
      <c r="K309">
        <v>-1.49</v>
      </c>
      <c r="L309">
        <v>-1.83</v>
      </c>
      <c r="M309">
        <f t="shared" si="264"/>
        <v>103</v>
      </c>
      <c r="N309">
        <f t="shared" si="265"/>
        <v>48</v>
      </c>
      <c r="T309" t="s">
        <v>387</v>
      </c>
      <c r="U309">
        <v>3.47</v>
      </c>
      <c r="V309">
        <v>3.6240000000000001</v>
      </c>
      <c r="W309">
        <v>0.15</v>
      </c>
      <c r="X309">
        <v>1.5</v>
      </c>
      <c r="Y309">
        <v>0.69</v>
      </c>
      <c r="Z309">
        <v>-0.43</v>
      </c>
      <c r="AA309">
        <v>0.75</v>
      </c>
      <c r="AB309">
        <v>0.64</v>
      </c>
      <c r="AC309">
        <v>-0.19</v>
      </c>
      <c r="AD309">
        <v>-1.49</v>
      </c>
      <c r="AE309">
        <v>-1.83</v>
      </c>
      <c r="AF309">
        <f t="shared" ref="AF309:AG309" si="314">RANK(U309,U309:U820,1)</f>
        <v>193</v>
      </c>
      <c r="AG309">
        <f t="shared" si="314"/>
        <v>199</v>
      </c>
    </row>
    <row r="310" spans="1:33" x14ac:dyDescent="0.3">
      <c r="A310" t="s">
        <v>388</v>
      </c>
      <c r="B310">
        <v>1.01</v>
      </c>
      <c r="C310">
        <v>1.1299999999999999</v>
      </c>
      <c r="D310">
        <v>0.11899999999999999</v>
      </c>
      <c r="E310">
        <v>0.3</v>
      </c>
      <c r="F310">
        <v>7.0000000000000007E-2</v>
      </c>
      <c r="G310">
        <v>-0.82</v>
      </c>
      <c r="H310">
        <v>0.39</v>
      </c>
      <c r="I310">
        <v>-2.04</v>
      </c>
      <c r="J310">
        <v>-0.34</v>
      </c>
      <c r="K310">
        <v>0.56000000000000005</v>
      </c>
      <c r="L310">
        <v>0.39</v>
      </c>
      <c r="M310">
        <f t="shared" si="264"/>
        <v>42</v>
      </c>
      <c r="N310">
        <f t="shared" si="265"/>
        <v>65</v>
      </c>
      <c r="T310" t="s">
        <v>388</v>
      </c>
      <c r="U310">
        <v>2.25</v>
      </c>
      <c r="V310">
        <v>2.359</v>
      </c>
      <c r="W310">
        <v>0.112</v>
      </c>
      <c r="X310">
        <v>0.3</v>
      </c>
      <c r="Y310">
        <v>7.0000000000000007E-2</v>
      </c>
      <c r="Z310">
        <v>-0.82</v>
      </c>
      <c r="AA310">
        <v>0.39</v>
      </c>
      <c r="AB310">
        <v>-2.04</v>
      </c>
      <c r="AC310">
        <v>-0.34</v>
      </c>
      <c r="AD310">
        <v>0.56000000000000005</v>
      </c>
      <c r="AE310">
        <v>0.39</v>
      </c>
      <c r="AF310">
        <f t="shared" ref="AF310:AG310" si="315">RANK(U310,U310:U821,1)</f>
        <v>116</v>
      </c>
      <c r="AG310">
        <f t="shared" si="315"/>
        <v>125</v>
      </c>
    </row>
    <row r="311" spans="1:33" x14ac:dyDescent="0.3">
      <c r="A311" t="s">
        <v>389</v>
      </c>
      <c r="B311">
        <v>1.74</v>
      </c>
      <c r="C311">
        <v>1.556</v>
      </c>
      <c r="D311">
        <v>-0.186</v>
      </c>
      <c r="E311">
        <v>-0.04</v>
      </c>
      <c r="F311">
        <v>-0.83</v>
      </c>
      <c r="G311">
        <v>0.28000000000000003</v>
      </c>
      <c r="H311">
        <v>-1.75</v>
      </c>
      <c r="I311">
        <v>-0.55000000000000004</v>
      </c>
      <c r="J311">
        <v>-0.83</v>
      </c>
      <c r="K311">
        <v>-0.37</v>
      </c>
      <c r="L311">
        <v>0.72</v>
      </c>
      <c r="M311">
        <f t="shared" si="264"/>
        <v>194</v>
      </c>
      <c r="N311">
        <f t="shared" si="265"/>
        <v>197</v>
      </c>
      <c r="T311" t="s">
        <v>389</v>
      </c>
      <c r="U311">
        <v>1.63</v>
      </c>
      <c r="V311">
        <v>1.601</v>
      </c>
      <c r="W311">
        <v>-3.2000000000000001E-2</v>
      </c>
      <c r="X311">
        <v>-0.04</v>
      </c>
      <c r="Y311">
        <v>-0.83</v>
      </c>
      <c r="Z311">
        <v>0.28000000000000003</v>
      </c>
      <c r="AA311">
        <v>-1.75</v>
      </c>
      <c r="AB311">
        <v>-0.55000000000000004</v>
      </c>
      <c r="AC311">
        <v>-0.83</v>
      </c>
      <c r="AD311">
        <v>-0.37</v>
      </c>
      <c r="AE311">
        <v>0.72</v>
      </c>
      <c r="AF311">
        <f t="shared" ref="AF311:AG311" si="316">RANK(U311,U311:U822,1)</f>
        <v>68</v>
      </c>
      <c r="AG311">
        <f t="shared" si="316"/>
        <v>61</v>
      </c>
    </row>
    <row r="312" spans="1:33" x14ac:dyDescent="0.3">
      <c r="A312" t="s">
        <v>390</v>
      </c>
      <c r="B312">
        <v>1.08</v>
      </c>
      <c r="C312">
        <v>1.157</v>
      </c>
      <c r="D312">
        <v>0.08</v>
      </c>
      <c r="E312">
        <v>-1.1200000000000001</v>
      </c>
      <c r="F312">
        <v>-0.35</v>
      </c>
      <c r="G312">
        <v>-0.04</v>
      </c>
      <c r="H312">
        <v>0.6</v>
      </c>
      <c r="I312">
        <v>-0.17</v>
      </c>
      <c r="J312">
        <v>-0.89</v>
      </c>
      <c r="K312">
        <v>-0.62</v>
      </c>
      <c r="L312">
        <v>1.29</v>
      </c>
      <c r="M312">
        <f t="shared" si="264"/>
        <v>67</v>
      </c>
      <c r="N312">
        <f t="shared" si="265"/>
        <v>71</v>
      </c>
      <c r="T312" t="s">
        <v>390</v>
      </c>
      <c r="U312">
        <v>1.04</v>
      </c>
      <c r="V312">
        <v>1.1379999999999999</v>
      </c>
      <c r="W312">
        <v>9.4E-2</v>
      </c>
      <c r="X312">
        <v>-1.1200000000000001</v>
      </c>
      <c r="Y312">
        <v>-0.35</v>
      </c>
      <c r="Z312">
        <v>-0.04</v>
      </c>
      <c r="AA312">
        <v>0.6</v>
      </c>
      <c r="AB312">
        <v>-0.17</v>
      </c>
      <c r="AC312">
        <v>-0.89</v>
      </c>
      <c r="AD312">
        <v>-0.62</v>
      </c>
      <c r="AE312">
        <v>1.29</v>
      </c>
      <c r="AF312">
        <f t="shared" ref="AF312:AG312" si="317">RANK(U312,U312:U823,1)</f>
        <v>27</v>
      </c>
      <c r="AG312">
        <f t="shared" si="317"/>
        <v>31</v>
      </c>
    </row>
    <row r="313" spans="1:33" x14ac:dyDescent="0.3">
      <c r="A313" t="s">
        <v>391</v>
      </c>
      <c r="B313">
        <v>1.4</v>
      </c>
      <c r="C313">
        <v>1.349</v>
      </c>
      <c r="D313">
        <v>-4.8000000000000001E-2</v>
      </c>
      <c r="E313">
        <v>-0.48</v>
      </c>
      <c r="F313">
        <v>-0.95</v>
      </c>
      <c r="G313">
        <v>-0.59</v>
      </c>
      <c r="H313">
        <v>0.08</v>
      </c>
      <c r="I313">
        <v>7.0000000000000007E-2</v>
      </c>
      <c r="J313">
        <v>0.8</v>
      </c>
      <c r="K313">
        <v>-1.71</v>
      </c>
      <c r="L313">
        <v>0.42</v>
      </c>
      <c r="M313">
        <f t="shared" si="264"/>
        <v>154</v>
      </c>
      <c r="N313">
        <f t="shared" si="265"/>
        <v>148</v>
      </c>
      <c r="T313" t="s">
        <v>391</v>
      </c>
      <c r="U313">
        <v>1.28</v>
      </c>
      <c r="V313">
        <v>1.2310000000000001</v>
      </c>
      <c r="W313">
        <v>-5.1999999999999998E-2</v>
      </c>
      <c r="X313">
        <v>-0.48</v>
      </c>
      <c r="Y313">
        <v>-0.95</v>
      </c>
      <c r="Z313">
        <v>-0.59</v>
      </c>
      <c r="AA313">
        <v>0.08</v>
      </c>
      <c r="AB313">
        <v>7.0000000000000007E-2</v>
      </c>
      <c r="AC313">
        <v>0.8</v>
      </c>
      <c r="AD313">
        <v>-1.71</v>
      </c>
      <c r="AE313">
        <v>0.42</v>
      </c>
      <c r="AF313">
        <f t="shared" ref="AF313:AG313" si="318">RANK(U313,U313:U824,1)</f>
        <v>38</v>
      </c>
      <c r="AG313">
        <f t="shared" si="318"/>
        <v>38</v>
      </c>
    </row>
    <row r="314" spans="1:33" x14ac:dyDescent="0.3">
      <c r="A314" t="s">
        <v>392</v>
      </c>
      <c r="B314">
        <v>1.27</v>
      </c>
      <c r="C314">
        <v>1.014</v>
      </c>
      <c r="D314">
        <v>-0.252</v>
      </c>
      <c r="E314">
        <v>0.59</v>
      </c>
      <c r="F314">
        <v>1.21</v>
      </c>
      <c r="G314">
        <v>1.07</v>
      </c>
      <c r="H314">
        <v>0.19</v>
      </c>
      <c r="I314">
        <v>0.27</v>
      </c>
      <c r="J314">
        <v>0.49</v>
      </c>
      <c r="K314">
        <v>0.67</v>
      </c>
      <c r="L314">
        <v>-0.52</v>
      </c>
      <c r="M314">
        <f t="shared" si="264"/>
        <v>119</v>
      </c>
      <c r="N314">
        <f t="shared" si="265"/>
        <v>32</v>
      </c>
      <c r="T314" t="s">
        <v>392</v>
      </c>
      <c r="U314">
        <v>3.25</v>
      </c>
      <c r="V314">
        <v>3.2709999999999999</v>
      </c>
      <c r="W314">
        <v>2.4E-2</v>
      </c>
      <c r="X314">
        <v>0.59</v>
      </c>
      <c r="Y314">
        <v>1.21</v>
      </c>
      <c r="Z314">
        <v>1.07</v>
      </c>
      <c r="AA314">
        <v>0.19</v>
      </c>
      <c r="AB314">
        <v>0.27</v>
      </c>
      <c r="AC314">
        <v>0.49</v>
      </c>
      <c r="AD314">
        <v>0.67</v>
      </c>
      <c r="AE314">
        <v>-0.52</v>
      </c>
      <c r="AF314">
        <f t="shared" ref="AF314:AG314" si="319">RANK(U314,U314:U825,1)</f>
        <v>183</v>
      </c>
      <c r="AG314">
        <f t="shared" si="319"/>
        <v>186</v>
      </c>
    </row>
    <row r="315" spans="1:33" x14ac:dyDescent="0.3">
      <c r="A315" t="s">
        <v>393</v>
      </c>
      <c r="B315">
        <v>0.98</v>
      </c>
      <c r="C315">
        <v>1.111</v>
      </c>
      <c r="D315">
        <v>0.13300000000000001</v>
      </c>
      <c r="E315">
        <v>0.09</v>
      </c>
      <c r="F315">
        <v>-0.63</v>
      </c>
      <c r="G315">
        <v>0.23</v>
      </c>
      <c r="H315">
        <v>1.6</v>
      </c>
      <c r="I315">
        <v>-0.83</v>
      </c>
      <c r="J315">
        <v>0.28999999999999998</v>
      </c>
      <c r="K315">
        <v>-0.42</v>
      </c>
      <c r="L315">
        <v>1.3</v>
      </c>
      <c r="M315">
        <f t="shared" si="264"/>
        <v>36</v>
      </c>
      <c r="N315">
        <f t="shared" si="265"/>
        <v>56</v>
      </c>
      <c r="T315" t="s">
        <v>393</v>
      </c>
      <c r="U315">
        <v>1.79</v>
      </c>
      <c r="V315">
        <v>1.84</v>
      </c>
      <c r="W315">
        <v>4.5999999999999999E-2</v>
      </c>
      <c r="X315">
        <v>0.09</v>
      </c>
      <c r="Y315">
        <v>-0.63</v>
      </c>
      <c r="Z315">
        <v>0.23</v>
      </c>
      <c r="AA315">
        <v>1.6</v>
      </c>
      <c r="AB315">
        <v>-0.83</v>
      </c>
      <c r="AC315">
        <v>0.28999999999999998</v>
      </c>
      <c r="AD315">
        <v>-0.42</v>
      </c>
      <c r="AE315">
        <v>1.3</v>
      </c>
      <c r="AF315">
        <f t="shared" ref="AF315:AG315" si="320">RANK(U315,U315:U826,1)</f>
        <v>79</v>
      </c>
      <c r="AG315">
        <f t="shared" si="320"/>
        <v>82</v>
      </c>
    </row>
    <row r="316" spans="1:33" x14ac:dyDescent="0.3">
      <c r="A316" t="s">
        <v>394</v>
      </c>
      <c r="B316">
        <v>0.94</v>
      </c>
      <c r="C316">
        <v>0.873</v>
      </c>
      <c r="D316">
        <v>-6.9000000000000006E-2</v>
      </c>
      <c r="E316">
        <v>-0.1</v>
      </c>
      <c r="F316">
        <v>0.34</v>
      </c>
      <c r="G316">
        <v>-0.12</v>
      </c>
      <c r="H316">
        <v>2.42</v>
      </c>
      <c r="I316">
        <v>2.34</v>
      </c>
      <c r="J316">
        <v>0.54</v>
      </c>
      <c r="K316">
        <v>0.52</v>
      </c>
      <c r="L316">
        <v>-0.57999999999999996</v>
      </c>
      <c r="M316">
        <f t="shared" si="264"/>
        <v>29</v>
      </c>
      <c r="N316">
        <f t="shared" si="265"/>
        <v>13</v>
      </c>
      <c r="T316" t="s">
        <v>394</v>
      </c>
      <c r="U316">
        <v>2.11</v>
      </c>
      <c r="V316">
        <v>2.2570000000000001</v>
      </c>
      <c r="W316">
        <v>0.14599999999999999</v>
      </c>
      <c r="X316">
        <v>-0.1</v>
      </c>
      <c r="Y316">
        <v>0.34</v>
      </c>
      <c r="Z316">
        <v>-0.12</v>
      </c>
      <c r="AA316">
        <v>2.42</v>
      </c>
      <c r="AB316">
        <v>2.34</v>
      </c>
      <c r="AC316">
        <v>0.54</v>
      </c>
      <c r="AD316">
        <v>0.52</v>
      </c>
      <c r="AE316">
        <v>-0.57999999999999996</v>
      </c>
      <c r="AF316">
        <f t="shared" ref="AF316:AG316" si="321">RANK(U316,U316:U827,1)</f>
        <v>104</v>
      </c>
      <c r="AG316">
        <f t="shared" si="321"/>
        <v>110</v>
      </c>
    </row>
    <row r="317" spans="1:33" x14ac:dyDescent="0.3">
      <c r="A317" t="s">
        <v>395</v>
      </c>
      <c r="B317">
        <v>1.05</v>
      </c>
      <c r="C317">
        <v>1.1919999999999999</v>
      </c>
      <c r="D317">
        <v>0.13900000000000001</v>
      </c>
      <c r="E317">
        <v>0.62</v>
      </c>
      <c r="F317">
        <v>0.93</v>
      </c>
      <c r="G317">
        <v>-0.37</v>
      </c>
      <c r="H317">
        <v>-1.08</v>
      </c>
      <c r="I317">
        <v>-1.28</v>
      </c>
      <c r="J317">
        <v>-1.48</v>
      </c>
      <c r="K317">
        <v>0.65</v>
      </c>
      <c r="L317">
        <v>1.19</v>
      </c>
      <c r="M317">
        <f t="shared" si="264"/>
        <v>55</v>
      </c>
      <c r="N317">
        <f t="shared" si="265"/>
        <v>82</v>
      </c>
      <c r="T317" t="s">
        <v>395</v>
      </c>
      <c r="U317">
        <v>3.02</v>
      </c>
      <c r="V317">
        <v>3.0910000000000002</v>
      </c>
      <c r="W317">
        <v>6.7000000000000004E-2</v>
      </c>
      <c r="X317">
        <v>0.62</v>
      </c>
      <c r="Y317">
        <v>0.93</v>
      </c>
      <c r="Z317">
        <v>-0.37</v>
      </c>
      <c r="AA317">
        <v>-1.08</v>
      </c>
      <c r="AB317">
        <v>-1.28</v>
      </c>
      <c r="AC317">
        <v>-1.48</v>
      </c>
      <c r="AD317">
        <v>0.65</v>
      </c>
      <c r="AE317">
        <v>1.19</v>
      </c>
      <c r="AF317">
        <f t="shared" ref="AF317:AG317" si="322">RANK(U317,U317:U828,1)</f>
        <v>176</v>
      </c>
      <c r="AG317">
        <f t="shared" si="322"/>
        <v>173</v>
      </c>
    </row>
    <row r="318" spans="1:33" x14ac:dyDescent="0.3">
      <c r="A318" t="s">
        <v>396</v>
      </c>
      <c r="B318">
        <v>0.75</v>
      </c>
      <c r="C318">
        <v>0.99199999999999999</v>
      </c>
      <c r="D318">
        <v>0.246</v>
      </c>
      <c r="E318">
        <v>-1.1100000000000001</v>
      </c>
      <c r="F318">
        <v>0.73</v>
      </c>
      <c r="G318">
        <v>0.6</v>
      </c>
      <c r="H318">
        <v>0.67</v>
      </c>
      <c r="I318">
        <v>1.47</v>
      </c>
      <c r="J318">
        <v>1.41</v>
      </c>
      <c r="K318">
        <v>-0.52</v>
      </c>
      <c r="L318">
        <v>0.81</v>
      </c>
      <c r="M318">
        <f t="shared" si="264"/>
        <v>8</v>
      </c>
      <c r="N318">
        <f t="shared" si="265"/>
        <v>28</v>
      </c>
      <c r="T318" t="s">
        <v>396</v>
      </c>
      <c r="U318">
        <v>1.66</v>
      </c>
      <c r="V318">
        <v>1.792</v>
      </c>
      <c r="W318">
        <v>0.13400000000000001</v>
      </c>
      <c r="X318">
        <v>-1.1100000000000001</v>
      </c>
      <c r="Y318">
        <v>0.73</v>
      </c>
      <c r="Z318">
        <v>0.6</v>
      </c>
      <c r="AA318">
        <v>0.67</v>
      </c>
      <c r="AB318">
        <v>1.47</v>
      </c>
      <c r="AC318">
        <v>1.41</v>
      </c>
      <c r="AD318">
        <v>-0.52</v>
      </c>
      <c r="AE318">
        <v>0.81</v>
      </c>
      <c r="AF318">
        <f t="shared" ref="AF318:AG318" si="323">RANK(U318,U318:U829,1)</f>
        <v>70</v>
      </c>
      <c r="AG318">
        <f t="shared" si="323"/>
        <v>77</v>
      </c>
    </row>
    <row r="319" spans="1:33" x14ac:dyDescent="0.3">
      <c r="A319" t="s">
        <v>397</v>
      </c>
      <c r="B319">
        <v>1.23</v>
      </c>
      <c r="C319">
        <v>1.2629999999999999</v>
      </c>
      <c r="D319">
        <v>3.6999999999999998E-2</v>
      </c>
      <c r="E319">
        <v>0.39</v>
      </c>
      <c r="F319">
        <v>-0.41</v>
      </c>
      <c r="G319">
        <v>-0.93</v>
      </c>
      <c r="H319">
        <v>0.09</v>
      </c>
      <c r="I319">
        <v>0.23</v>
      </c>
      <c r="J319">
        <v>0.28999999999999998</v>
      </c>
      <c r="K319">
        <v>1.49</v>
      </c>
      <c r="L319">
        <v>-0.1</v>
      </c>
      <c r="M319">
        <f t="shared" si="264"/>
        <v>103</v>
      </c>
      <c r="N319">
        <f t="shared" si="265"/>
        <v>112</v>
      </c>
      <c r="T319" t="s">
        <v>397</v>
      </c>
      <c r="U319">
        <v>2.09</v>
      </c>
      <c r="V319">
        <v>2.1070000000000002</v>
      </c>
      <c r="W319">
        <v>1.7999999999999999E-2</v>
      </c>
      <c r="X319">
        <v>0.39</v>
      </c>
      <c r="Y319">
        <v>-0.41</v>
      </c>
      <c r="Z319">
        <v>-0.93</v>
      </c>
      <c r="AA319">
        <v>0.09</v>
      </c>
      <c r="AB319">
        <v>0.23</v>
      </c>
      <c r="AC319">
        <v>0.28999999999999998</v>
      </c>
      <c r="AD319">
        <v>1.49</v>
      </c>
      <c r="AE319">
        <v>-0.1</v>
      </c>
      <c r="AF319">
        <f t="shared" ref="AF319:AG319" si="324">RANK(U319,U319:U830,1)</f>
        <v>100</v>
      </c>
      <c r="AG319">
        <f t="shared" si="324"/>
        <v>99</v>
      </c>
    </row>
    <row r="320" spans="1:33" x14ac:dyDescent="0.3">
      <c r="A320" t="s">
        <v>398</v>
      </c>
      <c r="B320">
        <v>1.84</v>
      </c>
      <c r="C320">
        <v>1.484</v>
      </c>
      <c r="D320">
        <v>-0.36</v>
      </c>
      <c r="E320">
        <v>-1</v>
      </c>
      <c r="F320">
        <v>-0.85</v>
      </c>
      <c r="G320">
        <v>-0.56999999999999995</v>
      </c>
      <c r="H320">
        <v>-1.42</v>
      </c>
      <c r="I320">
        <v>-0.82</v>
      </c>
      <c r="J320">
        <v>-0.84</v>
      </c>
      <c r="K320">
        <v>-0.39</v>
      </c>
      <c r="L320">
        <v>-0.3</v>
      </c>
      <c r="M320">
        <f t="shared" si="264"/>
        <v>188</v>
      </c>
      <c r="N320">
        <f t="shared" si="265"/>
        <v>181</v>
      </c>
      <c r="T320" t="s">
        <v>398</v>
      </c>
      <c r="U320">
        <v>0.95</v>
      </c>
      <c r="V320">
        <v>0.89300000000000002</v>
      </c>
      <c r="W320">
        <v>-5.3999999999999999E-2</v>
      </c>
      <c r="X320">
        <v>-1</v>
      </c>
      <c r="Y320">
        <v>-0.85</v>
      </c>
      <c r="Z320">
        <v>-0.56999999999999995</v>
      </c>
      <c r="AA320">
        <v>-1.42</v>
      </c>
      <c r="AB320">
        <v>-0.82</v>
      </c>
      <c r="AC320">
        <v>-0.84</v>
      </c>
      <c r="AD320">
        <v>-0.39</v>
      </c>
      <c r="AE320">
        <v>-0.3</v>
      </c>
      <c r="AF320">
        <f t="shared" ref="AF320:AG320" si="325">RANK(U320,U320:U831,1)</f>
        <v>21</v>
      </c>
      <c r="AG320">
        <f t="shared" si="325"/>
        <v>21</v>
      </c>
    </row>
    <row r="321" spans="1:33" x14ac:dyDescent="0.3">
      <c r="A321" t="s">
        <v>399</v>
      </c>
      <c r="B321">
        <v>1.38</v>
      </c>
      <c r="C321">
        <v>1.4650000000000001</v>
      </c>
      <c r="D321">
        <v>0.09</v>
      </c>
      <c r="E321">
        <v>0.69</v>
      </c>
      <c r="F321">
        <v>-1.1399999999999999</v>
      </c>
      <c r="G321">
        <v>0.31</v>
      </c>
      <c r="H321">
        <v>-0.28000000000000003</v>
      </c>
      <c r="I321">
        <v>0.81</v>
      </c>
      <c r="J321">
        <v>0.2</v>
      </c>
      <c r="K321">
        <v>-0.43</v>
      </c>
      <c r="L321">
        <v>-0.4</v>
      </c>
      <c r="M321">
        <f t="shared" si="264"/>
        <v>142</v>
      </c>
      <c r="N321">
        <f t="shared" si="265"/>
        <v>177</v>
      </c>
      <c r="T321" t="s">
        <v>399</v>
      </c>
      <c r="U321">
        <v>2.0499999999999998</v>
      </c>
      <c r="V321">
        <v>1.9410000000000001</v>
      </c>
      <c r="W321">
        <v>-0.111</v>
      </c>
      <c r="X321">
        <v>0.69</v>
      </c>
      <c r="Y321">
        <v>-1.1399999999999999</v>
      </c>
      <c r="Z321">
        <v>0.31</v>
      </c>
      <c r="AA321">
        <v>-0.28000000000000003</v>
      </c>
      <c r="AB321">
        <v>0.81</v>
      </c>
      <c r="AC321">
        <v>0.2</v>
      </c>
      <c r="AD321">
        <v>-0.43</v>
      </c>
      <c r="AE321">
        <v>-0.4</v>
      </c>
      <c r="AF321">
        <f t="shared" ref="AF321:AG321" si="326">RANK(U321,U321:U832,1)</f>
        <v>96</v>
      </c>
      <c r="AG321">
        <f t="shared" si="326"/>
        <v>86</v>
      </c>
    </row>
    <row r="322" spans="1:33" x14ac:dyDescent="0.3">
      <c r="A322" t="s">
        <v>400</v>
      </c>
      <c r="B322">
        <v>0.75</v>
      </c>
      <c r="C322">
        <v>1</v>
      </c>
      <c r="D322">
        <v>0.246</v>
      </c>
      <c r="E322">
        <v>-1.72</v>
      </c>
      <c r="F322">
        <v>1.1200000000000001</v>
      </c>
      <c r="G322">
        <v>1.1200000000000001</v>
      </c>
      <c r="H322">
        <v>-0.08</v>
      </c>
      <c r="I322">
        <v>-0.25</v>
      </c>
      <c r="J322">
        <v>-0.4</v>
      </c>
      <c r="K322">
        <v>-2</v>
      </c>
      <c r="L322">
        <v>1.58</v>
      </c>
      <c r="M322">
        <f t="shared" si="264"/>
        <v>8</v>
      </c>
      <c r="N322">
        <f t="shared" si="265"/>
        <v>29</v>
      </c>
      <c r="T322" t="s">
        <v>400</v>
      </c>
      <c r="U322">
        <v>1.54</v>
      </c>
      <c r="V322">
        <v>1.6319999999999999</v>
      </c>
      <c r="W322">
        <v>9.7000000000000003E-2</v>
      </c>
      <c r="X322">
        <v>-1.72</v>
      </c>
      <c r="Y322">
        <v>1.1200000000000001</v>
      </c>
      <c r="Z322">
        <v>1.1200000000000001</v>
      </c>
      <c r="AA322">
        <v>-0.08</v>
      </c>
      <c r="AB322">
        <v>-0.25</v>
      </c>
      <c r="AC322">
        <v>-0.4</v>
      </c>
      <c r="AD322">
        <v>-2</v>
      </c>
      <c r="AE322">
        <v>1.58</v>
      </c>
      <c r="AF322">
        <f t="shared" ref="AF322:AG322" si="327">RANK(U322,U322:U833,1)</f>
        <v>53</v>
      </c>
      <c r="AG322">
        <f t="shared" si="327"/>
        <v>60</v>
      </c>
    </row>
    <row r="323" spans="1:33" x14ac:dyDescent="0.3">
      <c r="A323" t="s">
        <v>401</v>
      </c>
      <c r="B323">
        <v>1.62</v>
      </c>
      <c r="C323">
        <v>1.4550000000000001</v>
      </c>
      <c r="D323">
        <v>-0.16200000000000001</v>
      </c>
      <c r="E323">
        <v>-0.44</v>
      </c>
      <c r="F323">
        <v>-1.42</v>
      </c>
      <c r="G323">
        <v>-0.85</v>
      </c>
      <c r="H323">
        <v>-7.0000000000000007E-2</v>
      </c>
      <c r="I323">
        <v>2.0299999999999998</v>
      </c>
      <c r="J323">
        <v>-1.06</v>
      </c>
      <c r="K323">
        <v>-0.66</v>
      </c>
      <c r="L323">
        <v>0.75</v>
      </c>
      <c r="M323">
        <f t="shared" si="264"/>
        <v>180</v>
      </c>
      <c r="N323">
        <f t="shared" si="265"/>
        <v>172</v>
      </c>
      <c r="T323" t="s">
        <v>401</v>
      </c>
      <c r="U323">
        <v>1.18</v>
      </c>
      <c r="V323">
        <v>0.95899999999999996</v>
      </c>
      <c r="W323">
        <v>-0.222</v>
      </c>
      <c r="X323">
        <v>-0.44</v>
      </c>
      <c r="Y323">
        <v>-1.42</v>
      </c>
      <c r="Z323">
        <v>-0.85</v>
      </c>
      <c r="AA323">
        <v>-7.0000000000000007E-2</v>
      </c>
      <c r="AB323">
        <v>2.0299999999999998</v>
      </c>
      <c r="AC323">
        <v>-1.06</v>
      </c>
      <c r="AD323">
        <v>-0.66</v>
      </c>
      <c r="AE323">
        <v>0.75</v>
      </c>
      <c r="AF323">
        <f t="shared" ref="AF323:AG323" si="328">RANK(U323,U323:U834,1)</f>
        <v>31</v>
      </c>
      <c r="AG323">
        <f t="shared" si="328"/>
        <v>23</v>
      </c>
    </row>
    <row r="324" spans="1:33" x14ac:dyDescent="0.3">
      <c r="A324" t="s">
        <v>402</v>
      </c>
      <c r="B324">
        <v>0.84</v>
      </c>
      <c r="C324">
        <v>1.075</v>
      </c>
      <c r="D324">
        <v>0.23499999999999999</v>
      </c>
      <c r="E324">
        <v>0.6</v>
      </c>
      <c r="F324">
        <v>1.47</v>
      </c>
      <c r="G324">
        <v>-0.56999999999999995</v>
      </c>
      <c r="H324">
        <v>-0.63</v>
      </c>
      <c r="I324">
        <v>1.4</v>
      </c>
      <c r="J324">
        <v>-0.36</v>
      </c>
      <c r="K324">
        <v>0.73</v>
      </c>
      <c r="L324">
        <v>-0.24</v>
      </c>
      <c r="M324">
        <f t="shared" si="264"/>
        <v>11</v>
      </c>
      <c r="N324">
        <f t="shared" si="265"/>
        <v>43</v>
      </c>
      <c r="T324" t="s">
        <v>402</v>
      </c>
      <c r="U324">
        <v>3.51</v>
      </c>
      <c r="V324">
        <v>3.3919999999999999</v>
      </c>
      <c r="W324">
        <v>-0.11700000000000001</v>
      </c>
      <c r="X324">
        <v>0.6</v>
      </c>
      <c r="Y324">
        <v>1.47</v>
      </c>
      <c r="Z324">
        <v>-0.56999999999999995</v>
      </c>
      <c r="AA324">
        <v>-0.63</v>
      </c>
      <c r="AB324">
        <v>1.4</v>
      </c>
      <c r="AC324">
        <v>-0.36</v>
      </c>
      <c r="AD324">
        <v>0.73</v>
      </c>
      <c r="AE324">
        <v>-0.24</v>
      </c>
      <c r="AF324">
        <f t="shared" ref="AF324:AG324" si="329">RANK(U324,U324:U835,1)</f>
        <v>179</v>
      </c>
      <c r="AG324">
        <f t="shared" si="329"/>
        <v>180</v>
      </c>
    </row>
    <row r="325" spans="1:33" x14ac:dyDescent="0.3">
      <c r="A325" t="s">
        <v>403</v>
      </c>
      <c r="B325">
        <v>1.38</v>
      </c>
      <c r="C325">
        <v>1.353</v>
      </c>
      <c r="D325">
        <v>-2.9000000000000001E-2</v>
      </c>
      <c r="E325">
        <v>1.49</v>
      </c>
      <c r="F325">
        <v>-0.19</v>
      </c>
      <c r="G325">
        <v>0.93</v>
      </c>
      <c r="H325">
        <v>-0.39</v>
      </c>
      <c r="I325">
        <v>0.68</v>
      </c>
      <c r="J325">
        <v>0.68</v>
      </c>
      <c r="K325">
        <v>0.08</v>
      </c>
      <c r="L325">
        <v>-2.04</v>
      </c>
      <c r="M325">
        <f t="shared" ref="M325:M388" si="330">RANK(B325,B325:B836,1)</f>
        <v>140</v>
      </c>
      <c r="N325">
        <f t="shared" ref="N325:N388" si="331">RANK(C325,C325:C836,1)</f>
        <v>142</v>
      </c>
      <c r="T325" t="s">
        <v>403</v>
      </c>
      <c r="U325">
        <v>2.97</v>
      </c>
      <c r="V325">
        <v>3.0779999999999998</v>
      </c>
      <c r="W325">
        <v>0.113</v>
      </c>
      <c r="X325">
        <v>1.49</v>
      </c>
      <c r="Y325">
        <v>-0.19</v>
      </c>
      <c r="Z325">
        <v>0.93</v>
      </c>
      <c r="AA325">
        <v>-0.39</v>
      </c>
      <c r="AB325">
        <v>0.68</v>
      </c>
      <c r="AC325">
        <v>0.68</v>
      </c>
      <c r="AD325">
        <v>0.08</v>
      </c>
      <c r="AE325">
        <v>-2.04</v>
      </c>
      <c r="AF325">
        <f t="shared" ref="AF325:AG325" si="332">RANK(U325,U325:U836,1)</f>
        <v>166</v>
      </c>
      <c r="AG325">
        <f t="shared" si="332"/>
        <v>166</v>
      </c>
    </row>
    <row r="326" spans="1:33" x14ac:dyDescent="0.3">
      <c r="A326" t="s">
        <v>404</v>
      </c>
      <c r="B326">
        <v>1.59</v>
      </c>
      <c r="C326">
        <v>1.3480000000000001</v>
      </c>
      <c r="D326">
        <v>-0.23799999999999999</v>
      </c>
      <c r="E326">
        <v>-1.1599999999999999</v>
      </c>
      <c r="F326">
        <v>-0.88</v>
      </c>
      <c r="G326">
        <v>-1.22</v>
      </c>
      <c r="H326">
        <v>-0.27</v>
      </c>
      <c r="I326">
        <v>0.34</v>
      </c>
      <c r="J326">
        <v>0.12</v>
      </c>
      <c r="K326">
        <v>-0.16</v>
      </c>
      <c r="L326">
        <v>-0.37</v>
      </c>
      <c r="M326">
        <f t="shared" si="330"/>
        <v>175</v>
      </c>
      <c r="N326">
        <f t="shared" si="331"/>
        <v>139</v>
      </c>
      <c r="T326" t="s">
        <v>404</v>
      </c>
      <c r="U326">
        <v>0.82</v>
      </c>
      <c r="V326">
        <v>0.749</v>
      </c>
      <c r="W326">
        <v>-7.4999999999999997E-2</v>
      </c>
      <c r="X326">
        <v>-1.1599999999999999</v>
      </c>
      <c r="Y326">
        <v>-0.88</v>
      </c>
      <c r="Z326">
        <v>-1.22</v>
      </c>
      <c r="AA326">
        <v>-0.27</v>
      </c>
      <c r="AB326">
        <v>0.34</v>
      </c>
      <c r="AC326">
        <v>0.12</v>
      </c>
      <c r="AD326">
        <v>-0.16</v>
      </c>
      <c r="AE326">
        <v>-0.37</v>
      </c>
      <c r="AF326">
        <f t="shared" ref="AF326:AG326" si="333">RANK(U326,U326:U837,1)</f>
        <v>15</v>
      </c>
      <c r="AG326">
        <f t="shared" si="333"/>
        <v>15</v>
      </c>
    </row>
    <row r="327" spans="1:33" x14ac:dyDescent="0.3">
      <c r="A327" t="s">
        <v>405</v>
      </c>
      <c r="B327">
        <v>0.8</v>
      </c>
      <c r="C327">
        <v>0.96199999999999997</v>
      </c>
      <c r="D327">
        <v>0.159</v>
      </c>
      <c r="E327">
        <v>-1.46</v>
      </c>
      <c r="F327">
        <v>0.1</v>
      </c>
      <c r="G327">
        <v>0.74</v>
      </c>
      <c r="H327">
        <v>1.46</v>
      </c>
      <c r="I327">
        <v>1.2</v>
      </c>
      <c r="J327">
        <v>-1.24</v>
      </c>
      <c r="K327">
        <v>2.74</v>
      </c>
      <c r="L327">
        <v>-1.01</v>
      </c>
      <c r="M327">
        <f t="shared" si="330"/>
        <v>10</v>
      </c>
      <c r="N327">
        <f t="shared" si="331"/>
        <v>20</v>
      </c>
      <c r="T327" t="s">
        <v>405</v>
      </c>
      <c r="U327">
        <v>1.02</v>
      </c>
      <c r="V327">
        <v>1.137</v>
      </c>
      <c r="W327">
        <v>0.11700000000000001</v>
      </c>
      <c r="X327">
        <v>-1.46</v>
      </c>
      <c r="Y327">
        <v>0.1</v>
      </c>
      <c r="Z327">
        <v>0.74</v>
      </c>
      <c r="AA327">
        <v>1.46</v>
      </c>
      <c r="AB327">
        <v>1.2</v>
      </c>
      <c r="AC327">
        <v>-1.24</v>
      </c>
      <c r="AD327">
        <v>2.74</v>
      </c>
      <c r="AE327">
        <v>-1.01</v>
      </c>
      <c r="AF327">
        <f t="shared" ref="AF327:AG327" si="334">RANK(U327,U327:U838,1)</f>
        <v>23</v>
      </c>
      <c r="AG327">
        <f t="shared" si="334"/>
        <v>27</v>
      </c>
    </row>
    <row r="328" spans="1:33" x14ac:dyDescent="0.3">
      <c r="A328" t="s">
        <v>406</v>
      </c>
      <c r="B328">
        <v>1.26</v>
      </c>
      <c r="C328">
        <v>1.3919999999999999</v>
      </c>
      <c r="D328">
        <v>0.13400000000000001</v>
      </c>
      <c r="E328">
        <v>0.57999999999999996</v>
      </c>
      <c r="F328">
        <v>-1.51</v>
      </c>
      <c r="G328">
        <v>-0.23</v>
      </c>
      <c r="H328">
        <v>0.85</v>
      </c>
      <c r="I328">
        <v>1.63</v>
      </c>
      <c r="J328">
        <v>-1.1399999999999999</v>
      </c>
      <c r="K328">
        <v>-1.01</v>
      </c>
      <c r="L328">
        <v>0.4</v>
      </c>
      <c r="M328">
        <f t="shared" si="330"/>
        <v>108</v>
      </c>
      <c r="N328">
        <f t="shared" si="331"/>
        <v>154</v>
      </c>
      <c r="T328" t="s">
        <v>406</v>
      </c>
      <c r="U328">
        <v>1.88</v>
      </c>
      <c r="V328">
        <v>1.657</v>
      </c>
      <c r="W328">
        <v>-0.221</v>
      </c>
      <c r="X328">
        <v>0.57999999999999996</v>
      </c>
      <c r="Y328">
        <v>-1.51</v>
      </c>
      <c r="Z328">
        <v>-0.23</v>
      </c>
      <c r="AA328">
        <v>0.85</v>
      </c>
      <c r="AB328">
        <v>1.63</v>
      </c>
      <c r="AC328">
        <v>-1.1399999999999999</v>
      </c>
      <c r="AD328">
        <v>-1.01</v>
      </c>
      <c r="AE328">
        <v>0.4</v>
      </c>
      <c r="AF328">
        <f t="shared" ref="AF328:AG328" si="335">RANK(U328,U328:U839,1)</f>
        <v>76</v>
      </c>
      <c r="AG328">
        <f t="shared" si="335"/>
        <v>58</v>
      </c>
    </row>
    <row r="329" spans="1:33" x14ac:dyDescent="0.3">
      <c r="A329" t="s">
        <v>407</v>
      </c>
      <c r="B329">
        <v>1.07</v>
      </c>
      <c r="C329">
        <v>1.26</v>
      </c>
      <c r="D329">
        <v>0.193</v>
      </c>
      <c r="E329">
        <v>0.86</v>
      </c>
      <c r="F329">
        <v>-0.21</v>
      </c>
      <c r="G329">
        <v>0.32</v>
      </c>
      <c r="H329">
        <v>0.06</v>
      </c>
      <c r="I329">
        <v>-0.77</v>
      </c>
      <c r="J329">
        <v>1.72</v>
      </c>
      <c r="K329">
        <v>-0.36</v>
      </c>
      <c r="L329">
        <v>0.56999999999999995</v>
      </c>
      <c r="M329">
        <f t="shared" si="330"/>
        <v>57</v>
      </c>
      <c r="N329">
        <f t="shared" si="331"/>
        <v>107</v>
      </c>
      <c r="T329" t="s">
        <v>407</v>
      </c>
      <c r="U329">
        <v>2.5099999999999998</v>
      </c>
      <c r="V329">
        <v>2.6110000000000002</v>
      </c>
      <c r="W329">
        <v>0.105</v>
      </c>
      <c r="X329">
        <v>0.86</v>
      </c>
      <c r="Y329">
        <v>-0.21</v>
      </c>
      <c r="Z329">
        <v>0.32</v>
      </c>
      <c r="AA329">
        <v>0.06</v>
      </c>
      <c r="AB329">
        <v>-0.77</v>
      </c>
      <c r="AC329">
        <v>1.72</v>
      </c>
      <c r="AD329">
        <v>-0.36</v>
      </c>
      <c r="AE329">
        <v>0.56999999999999995</v>
      </c>
      <c r="AF329">
        <f t="shared" ref="AF329:AG329" si="336">RANK(U329,U329:U840,1)</f>
        <v>127</v>
      </c>
      <c r="AG329">
        <f t="shared" si="336"/>
        <v>129</v>
      </c>
    </row>
    <row r="330" spans="1:33" x14ac:dyDescent="0.3">
      <c r="A330" t="s">
        <v>408</v>
      </c>
      <c r="B330">
        <v>0.74</v>
      </c>
      <c r="C330">
        <v>0.81499999999999995</v>
      </c>
      <c r="D330">
        <v>7.8E-2</v>
      </c>
      <c r="E330">
        <v>-0.98</v>
      </c>
      <c r="F330">
        <v>1.1599999999999999</v>
      </c>
      <c r="G330">
        <v>-0.18</v>
      </c>
      <c r="H330">
        <v>1.38</v>
      </c>
      <c r="I330">
        <v>-0.94</v>
      </c>
      <c r="J330">
        <v>-0.83</v>
      </c>
      <c r="K330">
        <v>-0.38</v>
      </c>
      <c r="L330">
        <v>-0.12</v>
      </c>
      <c r="M330">
        <f t="shared" si="330"/>
        <v>7</v>
      </c>
      <c r="N330">
        <f t="shared" si="331"/>
        <v>8</v>
      </c>
      <c r="T330" t="s">
        <v>408</v>
      </c>
      <c r="U330">
        <v>2.09</v>
      </c>
      <c r="V330">
        <v>2.1429999999999998</v>
      </c>
      <c r="W330">
        <v>5.0999999999999997E-2</v>
      </c>
      <c r="X330">
        <v>-0.98</v>
      </c>
      <c r="Y330">
        <v>1.1599999999999999</v>
      </c>
      <c r="Z330">
        <v>-0.18</v>
      </c>
      <c r="AA330">
        <v>1.38</v>
      </c>
      <c r="AB330">
        <v>-0.94</v>
      </c>
      <c r="AC330">
        <v>-0.83</v>
      </c>
      <c r="AD330">
        <v>-0.38</v>
      </c>
      <c r="AE330">
        <v>-0.12</v>
      </c>
      <c r="AF330">
        <f t="shared" ref="AF330:AG330" si="337">RANK(U330,U330:U841,1)</f>
        <v>93</v>
      </c>
      <c r="AG330">
        <f t="shared" si="337"/>
        <v>94</v>
      </c>
    </row>
    <row r="331" spans="1:33" x14ac:dyDescent="0.3">
      <c r="A331" t="s">
        <v>409</v>
      </c>
      <c r="B331">
        <v>1.76</v>
      </c>
      <c r="C331">
        <v>1.516</v>
      </c>
      <c r="D331">
        <v>-0.24399999999999999</v>
      </c>
      <c r="E331">
        <v>1.3</v>
      </c>
      <c r="F331">
        <v>-0.54</v>
      </c>
      <c r="G331">
        <v>-1.74</v>
      </c>
      <c r="H331">
        <v>-1.65</v>
      </c>
      <c r="I331">
        <v>-0.79</v>
      </c>
      <c r="J331">
        <v>0.06</v>
      </c>
      <c r="K331">
        <v>1.72</v>
      </c>
      <c r="L331">
        <v>-1.5</v>
      </c>
      <c r="M331">
        <f t="shared" si="330"/>
        <v>176</v>
      </c>
      <c r="N331">
        <f t="shared" si="331"/>
        <v>174</v>
      </c>
      <c r="T331" t="s">
        <v>409</v>
      </c>
      <c r="U331">
        <v>2.68</v>
      </c>
      <c r="V331">
        <v>2.641</v>
      </c>
      <c r="W331">
        <v>-4.2999999999999997E-2</v>
      </c>
      <c r="X331">
        <v>1.3</v>
      </c>
      <c r="Y331">
        <v>-0.54</v>
      </c>
      <c r="Z331">
        <v>-1.74</v>
      </c>
      <c r="AA331">
        <v>-1.65</v>
      </c>
      <c r="AB331">
        <v>-0.79</v>
      </c>
      <c r="AC331">
        <v>0.06</v>
      </c>
      <c r="AD331">
        <v>1.72</v>
      </c>
      <c r="AE331">
        <v>-1.5</v>
      </c>
      <c r="AF331">
        <f t="shared" ref="AF331:AG331" si="338">RANK(U331,U331:U842,1)</f>
        <v>140</v>
      </c>
      <c r="AG331">
        <f t="shared" si="338"/>
        <v>131</v>
      </c>
    </row>
    <row r="332" spans="1:33" x14ac:dyDescent="0.3">
      <c r="A332" t="s">
        <v>410</v>
      </c>
      <c r="B332">
        <v>0.77</v>
      </c>
      <c r="C332">
        <v>0.85699999999999998</v>
      </c>
      <c r="D332">
        <v>8.4000000000000005E-2</v>
      </c>
      <c r="E332">
        <v>-1.35</v>
      </c>
      <c r="F332">
        <v>0.89</v>
      </c>
      <c r="G332">
        <v>-1.89</v>
      </c>
      <c r="H332">
        <v>1.35</v>
      </c>
      <c r="I332">
        <v>0.09</v>
      </c>
      <c r="J332">
        <v>-1.1100000000000001</v>
      </c>
      <c r="K332">
        <v>-0.49</v>
      </c>
      <c r="L332">
        <v>-1.62</v>
      </c>
      <c r="M332">
        <f t="shared" si="330"/>
        <v>7</v>
      </c>
      <c r="N332">
        <f t="shared" si="331"/>
        <v>10</v>
      </c>
      <c r="T332" t="s">
        <v>410</v>
      </c>
      <c r="U332">
        <v>1.61</v>
      </c>
      <c r="V332">
        <v>1.6839999999999999</v>
      </c>
      <c r="W332">
        <v>7.9000000000000001E-2</v>
      </c>
      <c r="X332">
        <v>-1.35</v>
      </c>
      <c r="Y332">
        <v>0.89</v>
      </c>
      <c r="Z332">
        <v>-1.89</v>
      </c>
      <c r="AA332">
        <v>1.35</v>
      </c>
      <c r="AB332">
        <v>0.09</v>
      </c>
      <c r="AC332">
        <v>-1.1100000000000001</v>
      </c>
      <c r="AD332">
        <v>-0.49</v>
      </c>
      <c r="AE332">
        <v>-1.62</v>
      </c>
      <c r="AF332">
        <f t="shared" ref="AF332:AG332" si="339">RANK(U332,U332:U843,1)</f>
        <v>59</v>
      </c>
      <c r="AG332">
        <f t="shared" si="339"/>
        <v>61</v>
      </c>
    </row>
    <row r="333" spans="1:33" x14ac:dyDescent="0.3">
      <c r="A333" t="s">
        <v>411</v>
      </c>
      <c r="B333">
        <v>1.99</v>
      </c>
      <c r="C333">
        <v>0.79500000000000004</v>
      </c>
      <c r="D333">
        <v>-1.1990000000000001</v>
      </c>
      <c r="E333">
        <v>0.75</v>
      </c>
      <c r="F333">
        <v>0.98</v>
      </c>
      <c r="G333">
        <v>2.48</v>
      </c>
      <c r="H333">
        <v>2.69</v>
      </c>
      <c r="I333">
        <v>2.5499999999999998</v>
      </c>
      <c r="J333">
        <v>-0.68</v>
      </c>
      <c r="K333">
        <v>-1.01</v>
      </c>
      <c r="L333">
        <v>-0.95</v>
      </c>
      <c r="M333">
        <f t="shared" si="330"/>
        <v>180</v>
      </c>
      <c r="N333">
        <f t="shared" si="331"/>
        <v>7</v>
      </c>
      <c r="T333" t="s">
        <v>411</v>
      </c>
      <c r="U333">
        <v>3.16</v>
      </c>
      <c r="V333">
        <v>3.3359999999999999</v>
      </c>
      <c r="W333">
        <v>0.17299999999999999</v>
      </c>
      <c r="X333">
        <v>0.75</v>
      </c>
      <c r="Y333">
        <v>0.98</v>
      </c>
      <c r="Z333">
        <v>2.48</v>
      </c>
      <c r="AA333">
        <v>2.69</v>
      </c>
      <c r="AB333">
        <v>2.5499999999999998</v>
      </c>
      <c r="AC333">
        <v>-0.68</v>
      </c>
      <c r="AD333">
        <v>-1.01</v>
      </c>
      <c r="AE333">
        <v>-0.95</v>
      </c>
      <c r="AF333">
        <f t="shared" ref="AF333:AG333" si="340">RANK(U333,U333:U844,1)</f>
        <v>165</v>
      </c>
      <c r="AG333">
        <f t="shared" si="340"/>
        <v>170</v>
      </c>
    </row>
    <row r="334" spans="1:33" x14ac:dyDescent="0.3">
      <c r="A334" t="s">
        <v>412</v>
      </c>
      <c r="B334">
        <v>1.1100000000000001</v>
      </c>
      <c r="C334">
        <v>1.0549999999999999</v>
      </c>
      <c r="D334">
        <v>-5.6000000000000001E-2</v>
      </c>
      <c r="E334">
        <v>0.75</v>
      </c>
      <c r="F334">
        <v>0.38</v>
      </c>
      <c r="G334">
        <v>0.06</v>
      </c>
      <c r="H334">
        <v>1.07</v>
      </c>
      <c r="I334">
        <v>0.97</v>
      </c>
      <c r="J334">
        <v>-1.96</v>
      </c>
      <c r="K334">
        <v>-0.27</v>
      </c>
      <c r="L334">
        <v>0.82</v>
      </c>
      <c r="M334">
        <f t="shared" si="330"/>
        <v>68</v>
      </c>
      <c r="N334">
        <f t="shared" si="331"/>
        <v>35</v>
      </c>
      <c r="T334" t="s">
        <v>412</v>
      </c>
      <c r="U334">
        <v>2.74</v>
      </c>
      <c r="V334">
        <v>2.9049999999999998</v>
      </c>
      <c r="W334">
        <v>0.16700000000000001</v>
      </c>
      <c r="X334">
        <v>0.75</v>
      </c>
      <c r="Y334">
        <v>0.38</v>
      </c>
      <c r="Z334">
        <v>0.06</v>
      </c>
      <c r="AA334">
        <v>1.07</v>
      </c>
      <c r="AB334">
        <v>0.97</v>
      </c>
      <c r="AC334">
        <v>-1.96</v>
      </c>
      <c r="AD334">
        <v>-0.27</v>
      </c>
      <c r="AE334">
        <v>0.82</v>
      </c>
      <c r="AF334">
        <f t="shared" ref="AF334:AG334" si="341">RANK(U334,U334:U845,1)</f>
        <v>145</v>
      </c>
      <c r="AG334">
        <f t="shared" si="341"/>
        <v>152</v>
      </c>
    </row>
    <row r="335" spans="1:33" x14ac:dyDescent="0.3">
      <c r="A335" t="s">
        <v>413</v>
      </c>
      <c r="B335">
        <v>1.36</v>
      </c>
      <c r="C335">
        <v>1.2390000000000001</v>
      </c>
      <c r="D335">
        <v>-0.11799999999999999</v>
      </c>
      <c r="E335">
        <v>1.02</v>
      </c>
      <c r="F335">
        <v>-0.98</v>
      </c>
      <c r="G335">
        <v>1.02</v>
      </c>
      <c r="H335">
        <v>1.25</v>
      </c>
      <c r="I335">
        <v>-1.43</v>
      </c>
      <c r="J335">
        <v>0.15</v>
      </c>
      <c r="K335">
        <v>-0.35</v>
      </c>
      <c r="L335">
        <v>1.0900000000000001</v>
      </c>
      <c r="M335">
        <f t="shared" si="330"/>
        <v>131</v>
      </c>
      <c r="N335">
        <f t="shared" si="331"/>
        <v>92</v>
      </c>
      <c r="T335" t="s">
        <v>413</v>
      </c>
      <c r="U335">
        <v>2.33</v>
      </c>
      <c r="V335">
        <v>2.2989999999999999</v>
      </c>
      <c r="W335">
        <v>-3.1E-2</v>
      </c>
      <c r="X335">
        <v>1.02</v>
      </c>
      <c r="Y335">
        <v>-0.98</v>
      </c>
      <c r="Z335">
        <v>1.02</v>
      </c>
      <c r="AA335">
        <v>1.25</v>
      </c>
      <c r="AB335">
        <v>-1.43</v>
      </c>
      <c r="AC335">
        <v>0.15</v>
      </c>
      <c r="AD335">
        <v>-0.35</v>
      </c>
      <c r="AE335">
        <v>1.0900000000000001</v>
      </c>
      <c r="AF335">
        <f t="shared" ref="AF335:AG335" si="342">RANK(U335,U335:U846,1)</f>
        <v>109</v>
      </c>
      <c r="AG335">
        <f t="shared" si="342"/>
        <v>99</v>
      </c>
    </row>
    <row r="336" spans="1:33" x14ac:dyDescent="0.3">
      <c r="A336" t="s">
        <v>414</v>
      </c>
      <c r="B336">
        <v>1.03</v>
      </c>
      <c r="C336">
        <v>0.875</v>
      </c>
      <c r="D336">
        <v>-0.157</v>
      </c>
      <c r="E336">
        <v>0.32</v>
      </c>
      <c r="F336">
        <v>1.48</v>
      </c>
      <c r="G336">
        <v>-0.04</v>
      </c>
      <c r="H336">
        <v>0.77</v>
      </c>
      <c r="I336">
        <v>-0.59</v>
      </c>
      <c r="J336">
        <v>-0.96</v>
      </c>
      <c r="K336">
        <v>0.72</v>
      </c>
      <c r="L336">
        <v>-0.08</v>
      </c>
      <c r="M336">
        <f t="shared" si="330"/>
        <v>42</v>
      </c>
      <c r="N336">
        <f t="shared" si="331"/>
        <v>10</v>
      </c>
      <c r="T336" t="s">
        <v>414</v>
      </c>
      <c r="U336">
        <v>3.32</v>
      </c>
      <c r="V336">
        <v>3.234</v>
      </c>
      <c r="W336">
        <v>-8.8999999999999996E-2</v>
      </c>
      <c r="X336">
        <v>0.32</v>
      </c>
      <c r="Y336">
        <v>1.48</v>
      </c>
      <c r="Z336">
        <v>-0.04</v>
      </c>
      <c r="AA336">
        <v>0.77</v>
      </c>
      <c r="AB336">
        <v>-0.59</v>
      </c>
      <c r="AC336">
        <v>-0.96</v>
      </c>
      <c r="AD336">
        <v>0.72</v>
      </c>
      <c r="AE336">
        <v>-0.08</v>
      </c>
      <c r="AF336">
        <f t="shared" ref="AF336:AG336" si="343">RANK(U336,U336:U847,1)</f>
        <v>166</v>
      </c>
      <c r="AG336">
        <f t="shared" si="343"/>
        <v>164</v>
      </c>
    </row>
    <row r="337" spans="1:33" x14ac:dyDescent="0.3">
      <c r="A337" t="s">
        <v>415</v>
      </c>
      <c r="B337">
        <v>0.79</v>
      </c>
      <c r="C337">
        <v>0.92500000000000004</v>
      </c>
      <c r="D337">
        <v>0.13400000000000001</v>
      </c>
      <c r="E337">
        <v>-0.95</v>
      </c>
      <c r="F337">
        <v>0.55000000000000004</v>
      </c>
      <c r="G337">
        <v>-0.39</v>
      </c>
      <c r="H337">
        <v>1.19</v>
      </c>
      <c r="I337">
        <v>-0.47</v>
      </c>
      <c r="J337">
        <v>-1.17</v>
      </c>
      <c r="K337">
        <v>1.64</v>
      </c>
      <c r="L337">
        <v>-0.77</v>
      </c>
      <c r="M337">
        <f t="shared" si="330"/>
        <v>7</v>
      </c>
      <c r="N337">
        <f t="shared" si="331"/>
        <v>15</v>
      </c>
      <c r="T337" t="s">
        <v>415</v>
      </c>
      <c r="U337">
        <v>1.65</v>
      </c>
      <c r="V337">
        <v>1.7609999999999999</v>
      </c>
      <c r="W337">
        <v>0.11600000000000001</v>
      </c>
      <c r="X337">
        <v>-0.95</v>
      </c>
      <c r="Y337">
        <v>0.55000000000000004</v>
      </c>
      <c r="Z337">
        <v>-0.39</v>
      </c>
      <c r="AA337">
        <v>1.19</v>
      </c>
      <c r="AB337">
        <v>-0.47</v>
      </c>
      <c r="AC337">
        <v>-1.17</v>
      </c>
      <c r="AD337">
        <v>1.64</v>
      </c>
      <c r="AE337">
        <v>-0.77</v>
      </c>
      <c r="AF337">
        <f t="shared" ref="AF337:AG337" si="344">RANK(U337,U337:U848,1)</f>
        <v>61</v>
      </c>
      <c r="AG337">
        <f t="shared" si="344"/>
        <v>68</v>
      </c>
    </row>
    <row r="338" spans="1:33" x14ac:dyDescent="0.3">
      <c r="A338" t="s">
        <v>416</v>
      </c>
      <c r="B338">
        <v>1.47</v>
      </c>
      <c r="C338">
        <v>1.3220000000000001</v>
      </c>
      <c r="D338">
        <v>-0.151</v>
      </c>
      <c r="E338">
        <v>-2.2799999999999998</v>
      </c>
      <c r="F338">
        <v>-1.31</v>
      </c>
      <c r="G338">
        <v>0.97</v>
      </c>
      <c r="H338">
        <v>0.19</v>
      </c>
      <c r="I338">
        <v>-0.5</v>
      </c>
      <c r="J338">
        <v>-1.77</v>
      </c>
      <c r="K338">
        <v>-0.19</v>
      </c>
      <c r="L338">
        <v>2.04</v>
      </c>
      <c r="M338">
        <f t="shared" si="330"/>
        <v>144</v>
      </c>
      <c r="N338">
        <f t="shared" si="331"/>
        <v>123</v>
      </c>
      <c r="T338" t="s">
        <v>416</v>
      </c>
      <c r="U338">
        <v>-0.09</v>
      </c>
      <c r="V338">
        <v>-0.23599999999999999</v>
      </c>
      <c r="W338">
        <v>-0.14499999999999999</v>
      </c>
      <c r="X338">
        <v>-2.2799999999999998</v>
      </c>
      <c r="Y338">
        <v>-1.31</v>
      </c>
      <c r="Z338">
        <v>0.97</v>
      </c>
      <c r="AA338">
        <v>0.19</v>
      </c>
      <c r="AB338">
        <v>-0.5</v>
      </c>
      <c r="AC338">
        <v>-1.77</v>
      </c>
      <c r="AD338">
        <v>-0.19</v>
      </c>
      <c r="AE338">
        <v>2.04</v>
      </c>
      <c r="AF338">
        <f t="shared" ref="AF338:AG338" si="345">RANK(U338,U338:U849,1)</f>
        <v>1</v>
      </c>
      <c r="AG338">
        <f t="shared" si="345"/>
        <v>1</v>
      </c>
    </row>
    <row r="339" spans="1:33" x14ac:dyDescent="0.3">
      <c r="A339" t="s">
        <v>417</v>
      </c>
      <c r="B339">
        <v>0.85</v>
      </c>
      <c r="C339">
        <v>0.98099999999999998</v>
      </c>
      <c r="D339">
        <v>0.13</v>
      </c>
      <c r="E339">
        <v>-0.78</v>
      </c>
      <c r="F339">
        <v>0.27</v>
      </c>
      <c r="G339">
        <v>0.61</v>
      </c>
      <c r="H339">
        <v>1.33</v>
      </c>
      <c r="I339">
        <v>-0.27</v>
      </c>
      <c r="J339">
        <v>2.0499999999999998</v>
      </c>
      <c r="K339">
        <v>-0.61</v>
      </c>
      <c r="L339">
        <v>-0.09</v>
      </c>
      <c r="M339">
        <f t="shared" si="330"/>
        <v>9</v>
      </c>
      <c r="N339">
        <f t="shared" si="331"/>
        <v>18</v>
      </c>
      <c r="T339" t="s">
        <v>417</v>
      </c>
      <c r="U339">
        <v>1.6</v>
      </c>
      <c r="V339">
        <v>1.7609999999999999</v>
      </c>
      <c r="W339">
        <v>0.16500000000000001</v>
      </c>
      <c r="X339">
        <v>-0.78</v>
      </c>
      <c r="Y339">
        <v>0.27</v>
      </c>
      <c r="Z339">
        <v>0.61</v>
      </c>
      <c r="AA339">
        <v>1.33</v>
      </c>
      <c r="AB339">
        <v>-0.27</v>
      </c>
      <c r="AC339">
        <v>2.0499999999999998</v>
      </c>
      <c r="AD339">
        <v>-0.61</v>
      </c>
      <c r="AE339">
        <v>-0.09</v>
      </c>
      <c r="AF339">
        <f t="shared" ref="AF339:AG339" si="346">RANK(U339,U339:U850,1)</f>
        <v>56</v>
      </c>
      <c r="AG339">
        <f t="shared" si="346"/>
        <v>67</v>
      </c>
    </row>
    <row r="340" spans="1:33" x14ac:dyDescent="0.3">
      <c r="A340" t="s">
        <v>418</v>
      </c>
      <c r="B340">
        <v>1.29</v>
      </c>
      <c r="C340">
        <v>1.2549999999999999</v>
      </c>
      <c r="D340">
        <v>-3.5999999999999997E-2</v>
      </c>
      <c r="E340">
        <v>-1.43</v>
      </c>
      <c r="F340">
        <v>0.05</v>
      </c>
      <c r="G340">
        <v>-0.13</v>
      </c>
      <c r="H340">
        <v>-0.57999999999999996</v>
      </c>
      <c r="I340">
        <v>1.03</v>
      </c>
      <c r="J340">
        <v>1.07</v>
      </c>
      <c r="K340">
        <v>-2.02</v>
      </c>
      <c r="L340">
        <v>-0.45</v>
      </c>
      <c r="M340">
        <f t="shared" si="330"/>
        <v>113</v>
      </c>
      <c r="N340">
        <f t="shared" si="331"/>
        <v>97</v>
      </c>
      <c r="T340" t="s">
        <v>418</v>
      </c>
      <c r="U340">
        <v>1.01</v>
      </c>
      <c r="V340">
        <v>1.1559999999999999</v>
      </c>
      <c r="W340">
        <v>0.14299999999999999</v>
      </c>
      <c r="X340">
        <v>-1.43</v>
      </c>
      <c r="Y340">
        <v>0.05</v>
      </c>
      <c r="Z340">
        <v>-0.13</v>
      </c>
      <c r="AA340">
        <v>-0.57999999999999996</v>
      </c>
      <c r="AB340">
        <v>1.03</v>
      </c>
      <c r="AC340">
        <v>1.07</v>
      </c>
      <c r="AD340">
        <v>-2.02</v>
      </c>
      <c r="AE340">
        <v>-0.45</v>
      </c>
      <c r="AF340">
        <f t="shared" ref="AF340:AG340" si="347">RANK(U340,U340:U851,1)</f>
        <v>21</v>
      </c>
      <c r="AG340">
        <f t="shared" si="347"/>
        <v>29</v>
      </c>
    </row>
    <row r="341" spans="1:33" x14ac:dyDescent="0.3">
      <c r="A341" t="s">
        <v>419</v>
      </c>
      <c r="B341">
        <v>0.72</v>
      </c>
      <c r="C341">
        <v>0.88200000000000001</v>
      </c>
      <c r="D341">
        <v>0.159</v>
      </c>
      <c r="E341">
        <v>-1.59</v>
      </c>
      <c r="F341">
        <v>1.22</v>
      </c>
      <c r="G341">
        <v>0.05</v>
      </c>
      <c r="H341">
        <v>0.56000000000000005</v>
      </c>
      <c r="I341">
        <v>-0.24</v>
      </c>
      <c r="J341">
        <v>0.24</v>
      </c>
      <c r="K341">
        <v>1</v>
      </c>
      <c r="L341">
        <v>-0.84</v>
      </c>
      <c r="M341">
        <f t="shared" si="330"/>
        <v>3</v>
      </c>
      <c r="N341">
        <f t="shared" si="331"/>
        <v>11</v>
      </c>
      <c r="T341" t="s">
        <v>419</v>
      </c>
      <c r="U341">
        <v>1.71</v>
      </c>
      <c r="V341">
        <v>1.71</v>
      </c>
      <c r="W341">
        <v>-4.0000000000000001E-3</v>
      </c>
      <c r="X341">
        <v>-1.59</v>
      </c>
      <c r="Y341">
        <v>1.22</v>
      </c>
      <c r="Z341">
        <v>0.05</v>
      </c>
      <c r="AA341">
        <v>0.56000000000000005</v>
      </c>
      <c r="AB341">
        <v>-0.24</v>
      </c>
      <c r="AC341">
        <v>0.24</v>
      </c>
      <c r="AD341">
        <v>1</v>
      </c>
      <c r="AE341">
        <v>-0.84</v>
      </c>
      <c r="AF341">
        <f t="shared" ref="AF341:AG341" si="348">RANK(U341,U341:U852,1)</f>
        <v>66</v>
      </c>
      <c r="AG341">
        <f t="shared" si="348"/>
        <v>60</v>
      </c>
    </row>
    <row r="342" spans="1:33" x14ac:dyDescent="0.3">
      <c r="A342" t="s">
        <v>420</v>
      </c>
      <c r="B342">
        <v>1.05</v>
      </c>
      <c r="C342">
        <v>1.254</v>
      </c>
      <c r="D342">
        <v>0.20799999999999999</v>
      </c>
      <c r="E342">
        <v>0.74</v>
      </c>
      <c r="F342">
        <v>0.77</v>
      </c>
      <c r="G342">
        <v>0.62</v>
      </c>
      <c r="H342">
        <v>-1.29</v>
      </c>
      <c r="I342">
        <v>-1.33</v>
      </c>
      <c r="J342">
        <v>-0.84</v>
      </c>
      <c r="K342">
        <v>0.51</v>
      </c>
      <c r="L342">
        <v>0.46</v>
      </c>
      <c r="M342">
        <f t="shared" si="330"/>
        <v>45</v>
      </c>
      <c r="N342">
        <f t="shared" si="331"/>
        <v>95</v>
      </c>
      <c r="T342" t="s">
        <v>420</v>
      </c>
      <c r="U342">
        <v>2.99</v>
      </c>
      <c r="V342">
        <v>3.105</v>
      </c>
      <c r="W342">
        <v>0.112</v>
      </c>
      <c r="X342">
        <v>0.74</v>
      </c>
      <c r="Y342">
        <v>0.77</v>
      </c>
      <c r="Z342">
        <v>0.62</v>
      </c>
      <c r="AA342">
        <v>-1.29</v>
      </c>
      <c r="AB342">
        <v>-1.33</v>
      </c>
      <c r="AC342">
        <v>-0.84</v>
      </c>
      <c r="AD342">
        <v>0.51</v>
      </c>
      <c r="AE342">
        <v>0.46</v>
      </c>
      <c r="AF342">
        <f t="shared" ref="AF342:AG342" si="349">RANK(U342,U342:U853,1)</f>
        <v>153</v>
      </c>
      <c r="AG342">
        <f t="shared" si="349"/>
        <v>153</v>
      </c>
    </row>
    <row r="343" spans="1:33" x14ac:dyDescent="0.3">
      <c r="A343" t="s">
        <v>421</v>
      </c>
      <c r="B343">
        <v>0.84</v>
      </c>
      <c r="C343">
        <v>1.0900000000000001</v>
      </c>
      <c r="D343">
        <v>0.247</v>
      </c>
      <c r="E343">
        <v>-1.78</v>
      </c>
      <c r="F343">
        <v>-0.48</v>
      </c>
      <c r="G343">
        <v>1.75</v>
      </c>
      <c r="H343">
        <v>1.28</v>
      </c>
      <c r="I343">
        <v>0.77</v>
      </c>
      <c r="J343">
        <v>0.54</v>
      </c>
      <c r="K343">
        <v>-0.52</v>
      </c>
      <c r="L343">
        <v>1.07</v>
      </c>
      <c r="M343">
        <f t="shared" si="330"/>
        <v>6</v>
      </c>
      <c r="N343">
        <f t="shared" si="331"/>
        <v>35</v>
      </c>
      <c r="T343" t="s">
        <v>421</v>
      </c>
      <c r="U343">
        <v>0.53</v>
      </c>
      <c r="V343">
        <v>0.63</v>
      </c>
      <c r="W343">
        <v>0.10199999999999999</v>
      </c>
      <c r="X343">
        <v>-1.78</v>
      </c>
      <c r="Y343">
        <v>-0.48</v>
      </c>
      <c r="Z343">
        <v>1.75</v>
      </c>
      <c r="AA343">
        <v>1.28</v>
      </c>
      <c r="AB343">
        <v>0.77</v>
      </c>
      <c r="AC343">
        <v>0.54</v>
      </c>
      <c r="AD343">
        <v>-0.52</v>
      </c>
      <c r="AE343">
        <v>1.07</v>
      </c>
      <c r="AF343">
        <f t="shared" ref="AF343:AG343" si="350">RANK(U343,U343:U854,1)</f>
        <v>5</v>
      </c>
      <c r="AG343">
        <f t="shared" si="350"/>
        <v>9</v>
      </c>
    </row>
    <row r="344" spans="1:33" x14ac:dyDescent="0.3">
      <c r="A344" t="s">
        <v>422</v>
      </c>
      <c r="B344">
        <v>1.37</v>
      </c>
      <c r="C344">
        <v>1.292</v>
      </c>
      <c r="D344">
        <v>-7.6999999999999999E-2</v>
      </c>
      <c r="E344">
        <v>1.58</v>
      </c>
      <c r="F344">
        <v>-0.8</v>
      </c>
      <c r="G344">
        <v>0.48</v>
      </c>
      <c r="H344">
        <v>1.04</v>
      </c>
      <c r="I344">
        <v>1.54</v>
      </c>
      <c r="J344">
        <v>-1.81</v>
      </c>
      <c r="K344">
        <v>-1.19</v>
      </c>
      <c r="L344">
        <v>0.48</v>
      </c>
      <c r="M344">
        <f t="shared" si="330"/>
        <v>125</v>
      </c>
      <c r="N344">
        <f t="shared" si="331"/>
        <v>106</v>
      </c>
      <c r="T344" t="s">
        <v>422</v>
      </c>
      <c r="U344">
        <v>2.79</v>
      </c>
      <c r="V344">
        <v>2.8149999999999999</v>
      </c>
      <c r="W344">
        <v>2.5999999999999999E-2</v>
      </c>
      <c r="X344">
        <v>1.58</v>
      </c>
      <c r="Y344">
        <v>-0.8</v>
      </c>
      <c r="Z344">
        <v>0.48</v>
      </c>
      <c r="AA344">
        <v>1.04</v>
      </c>
      <c r="AB344">
        <v>1.54</v>
      </c>
      <c r="AC344">
        <v>-1.81</v>
      </c>
      <c r="AD344">
        <v>-1.19</v>
      </c>
      <c r="AE344">
        <v>0.48</v>
      </c>
      <c r="AF344">
        <f t="shared" ref="AF344:AG344" si="351">RANK(U344,U344:U855,1)</f>
        <v>139</v>
      </c>
      <c r="AG344">
        <f t="shared" si="351"/>
        <v>138</v>
      </c>
    </row>
    <row r="345" spans="1:33" x14ac:dyDescent="0.3">
      <c r="A345" t="s">
        <v>423</v>
      </c>
      <c r="B345">
        <v>1.1299999999999999</v>
      </c>
      <c r="C345">
        <v>1.1599999999999999</v>
      </c>
      <c r="D345">
        <v>3.3000000000000002E-2</v>
      </c>
      <c r="E345">
        <v>0.37</v>
      </c>
      <c r="F345">
        <v>0.06</v>
      </c>
      <c r="G345">
        <v>0.94</v>
      </c>
      <c r="H345">
        <v>0.44</v>
      </c>
      <c r="I345">
        <v>-0.42</v>
      </c>
      <c r="J345">
        <v>1.55</v>
      </c>
      <c r="K345">
        <v>-0.41</v>
      </c>
      <c r="L345">
        <v>0.47</v>
      </c>
      <c r="M345">
        <f t="shared" si="330"/>
        <v>63</v>
      </c>
      <c r="N345">
        <f t="shared" si="331"/>
        <v>56</v>
      </c>
      <c r="T345" t="s">
        <v>423</v>
      </c>
      <c r="U345">
        <v>2.29</v>
      </c>
      <c r="V345">
        <v>2.4420000000000002</v>
      </c>
      <c r="W345">
        <v>0.153</v>
      </c>
      <c r="X345">
        <v>0.37</v>
      </c>
      <c r="Y345">
        <v>0.06</v>
      </c>
      <c r="Z345">
        <v>0.94</v>
      </c>
      <c r="AA345">
        <v>0.44</v>
      </c>
      <c r="AB345">
        <v>-0.42</v>
      </c>
      <c r="AC345">
        <v>1.55</v>
      </c>
      <c r="AD345">
        <v>-0.41</v>
      </c>
      <c r="AE345">
        <v>0.47</v>
      </c>
      <c r="AF345">
        <f t="shared" ref="AF345:AG345" si="352">RANK(U345,U345:U856,1)</f>
        <v>96</v>
      </c>
      <c r="AG345">
        <f t="shared" si="352"/>
        <v>108</v>
      </c>
    </row>
    <row r="346" spans="1:33" x14ac:dyDescent="0.3">
      <c r="A346" t="s">
        <v>424</v>
      </c>
      <c r="B346">
        <v>1.49</v>
      </c>
      <c r="C346">
        <v>1.22</v>
      </c>
      <c r="D346">
        <v>-0.26900000000000002</v>
      </c>
      <c r="E346">
        <v>-1.85</v>
      </c>
      <c r="F346">
        <v>-1.27</v>
      </c>
      <c r="G346">
        <v>-1.58</v>
      </c>
      <c r="H346">
        <v>0.92</v>
      </c>
      <c r="I346">
        <v>-1.07</v>
      </c>
      <c r="J346">
        <v>0.36</v>
      </c>
      <c r="K346">
        <v>0.1</v>
      </c>
      <c r="L346">
        <v>0.34</v>
      </c>
      <c r="M346">
        <f t="shared" si="330"/>
        <v>140</v>
      </c>
      <c r="N346">
        <f t="shared" si="331"/>
        <v>77</v>
      </c>
      <c r="T346" t="s">
        <v>424</v>
      </c>
      <c r="U346">
        <v>0.23</v>
      </c>
      <c r="V346">
        <v>3.4000000000000002E-2</v>
      </c>
      <c r="W346">
        <v>-0.192</v>
      </c>
      <c r="X346">
        <v>-1.85</v>
      </c>
      <c r="Y346">
        <v>-1.27</v>
      </c>
      <c r="Z346">
        <v>-1.58</v>
      </c>
      <c r="AA346">
        <v>0.92</v>
      </c>
      <c r="AB346">
        <v>-1.07</v>
      </c>
      <c r="AC346">
        <v>0.36</v>
      </c>
      <c r="AD346">
        <v>0.1</v>
      </c>
      <c r="AE346">
        <v>0.34</v>
      </c>
      <c r="AF346">
        <f t="shared" ref="AF346:AG346" si="353">RANK(U346,U346:U857,1)</f>
        <v>1</v>
      </c>
      <c r="AG346">
        <f t="shared" si="353"/>
        <v>1</v>
      </c>
    </row>
    <row r="347" spans="1:33" x14ac:dyDescent="0.3">
      <c r="A347" t="s">
        <v>425</v>
      </c>
      <c r="B347">
        <v>1.38</v>
      </c>
      <c r="C347">
        <v>1.3340000000000001</v>
      </c>
      <c r="D347">
        <v>-4.2000000000000003E-2</v>
      </c>
      <c r="E347">
        <v>-0.74</v>
      </c>
      <c r="F347">
        <v>0.45</v>
      </c>
      <c r="G347">
        <v>0.34</v>
      </c>
      <c r="H347">
        <v>-1.78</v>
      </c>
      <c r="I347">
        <v>-0.3</v>
      </c>
      <c r="J347">
        <v>-1.1399999999999999</v>
      </c>
      <c r="K347">
        <v>-0.05</v>
      </c>
      <c r="L347">
        <v>-0.53</v>
      </c>
      <c r="M347">
        <f t="shared" si="330"/>
        <v>124</v>
      </c>
      <c r="N347">
        <f t="shared" si="331"/>
        <v>115</v>
      </c>
      <c r="T347" t="s">
        <v>425</v>
      </c>
      <c r="U347">
        <v>1.73</v>
      </c>
      <c r="V347">
        <v>1.8620000000000001</v>
      </c>
      <c r="W347">
        <v>0.13500000000000001</v>
      </c>
      <c r="X347">
        <v>-0.74</v>
      </c>
      <c r="Y347">
        <v>0.45</v>
      </c>
      <c r="Z347">
        <v>0.34</v>
      </c>
      <c r="AA347">
        <v>-1.78</v>
      </c>
      <c r="AB347">
        <v>-0.3</v>
      </c>
      <c r="AC347">
        <v>-1.1399999999999999</v>
      </c>
      <c r="AD347">
        <v>-0.05</v>
      </c>
      <c r="AE347">
        <v>-0.53</v>
      </c>
      <c r="AF347">
        <f t="shared" ref="AF347:AG347" si="354">RANK(U347,U347:U858,1)</f>
        <v>64</v>
      </c>
      <c r="AG347">
        <f t="shared" si="354"/>
        <v>67</v>
      </c>
    </row>
    <row r="348" spans="1:33" x14ac:dyDescent="0.3">
      <c r="A348" t="s">
        <v>426</v>
      </c>
      <c r="B348">
        <v>1.81</v>
      </c>
      <c r="C348">
        <v>1.4350000000000001</v>
      </c>
      <c r="D348">
        <v>-0.375</v>
      </c>
      <c r="E348">
        <v>0.09</v>
      </c>
      <c r="F348">
        <v>0.97</v>
      </c>
      <c r="G348">
        <v>-1.78</v>
      </c>
      <c r="H348">
        <v>-3.05</v>
      </c>
      <c r="I348">
        <v>0.44</v>
      </c>
      <c r="J348">
        <v>0.25</v>
      </c>
      <c r="K348">
        <v>-0.78</v>
      </c>
      <c r="L348">
        <v>-0.45</v>
      </c>
      <c r="M348">
        <f t="shared" si="330"/>
        <v>161</v>
      </c>
      <c r="N348">
        <f t="shared" si="331"/>
        <v>145</v>
      </c>
      <c r="T348" t="s">
        <v>426</v>
      </c>
      <c r="U348">
        <v>2.69</v>
      </c>
      <c r="V348">
        <v>2.706</v>
      </c>
      <c r="W348">
        <v>0.02</v>
      </c>
      <c r="X348">
        <v>0.09</v>
      </c>
      <c r="Y348">
        <v>0.97</v>
      </c>
      <c r="Z348">
        <v>-1.78</v>
      </c>
      <c r="AA348">
        <v>-3.05</v>
      </c>
      <c r="AB348">
        <v>0.44</v>
      </c>
      <c r="AC348">
        <v>0.25</v>
      </c>
      <c r="AD348">
        <v>-0.78</v>
      </c>
      <c r="AE348">
        <v>-0.45</v>
      </c>
      <c r="AF348">
        <f t="shared" ref="AF348:AG348" si="355">RANK(U348,U348:U859,1)</f>
        <v>130</v>
      </c>
      <c r="AG348">
        <f t="shared" si="355"/>
        <v>127</v>
      </c>
    </row>
    <row r="349" spans="1:33" x14ac:dyDescent="0.3">
      <c r="A349" t="s">
        <v>427</v>
      </c>
      <c r="B349">
        <v>1.19</v>
      </c>
      <c r="C349">
        <v>1.2090000000000001</v>
      </c>
      <c r="D349">
        <v>1.7999999999999999E-2</v>
      </c>
      <c r="E349">
        <v>1.1599999999999999</v>
      </c>
      <c r="F349">
        <v>0.32</v>
      </c>
      <c r="G349">
        <v>0.43</v>
      </c>
      <c r="H349">
        <v>-0.12</v>
      </c>
      <c r="I349">
        <v>-0.4</v>
      </c>
      <c r="J349">
        <v>0.31</v>
      </c>
      <c r="K349">
        <v>-0.01</v>
      </c>
      <c r="L349">
        <v>0.1</v>
      </c>
      <c r="M349">
        <f t="shared" si="330"/>
        <v>76</v>
      </c>
      <c r="N349">
        <f t="shared" si="331"/>
        <v>73</v>
      </c>
      <c r="T349" t="s">
        <v>427</v>
      </c>
      <c r="U349">
        <v>3</v>
      </c>
      <c r="V349">
        <v>3.1459999999999999</v>
      </c>
      <c r="W349">
        <v>0.15</v>
      </c>
      <c r="X349">
        <v>1.1599999999999999</v>
      </c>
      <c r="Y349">
        <v>0.32</v>
      </c>
      <c r="Z349">
        <v>0.43</v>
      </c>
      <c r="AA349">
        <v>-0.12</v>
      </c>
      <c r="AB349">
        <v>-0.4</v>
      </c>
      <c r="AC349">
        <v>0.31</v>
      </c>
      <c r="AD349">
        <v>-0.01</v>
      </c>
      <c r="AE349">
        <v>0.1</v>
      </c>
      <c r="AF349">
        <f t="shared" ref="AF349:AG349" si="356">RANK(U349,U349:U860,1)</f>
        <v>147</v>
      </c>
      <c r="AG349">
        <f t="shared" si="356"/>
        <v>149</v>
      </c>
    </row>
    <row r="350" spans="1:33" x14ac:dyDescent="0.3">
      <c r="A350" t="s">
        <v>428</v>
      </c>
      <c r="B350">
        <v>1.57</v>
      </c>
      <c r="C350">
        <v>1.28</v>
      </c>
      <c r="D350">
        <v>-0.29399999999999998</v>
      </c>
      <c r="E350">
        <v>-0.89</v>
      </c>
      <c r="F350">
        <v>-1.1399999999999999</v>
      </c>
      <c r="G350">
        <v>-2.25</v>
      </c>
      <c r="H350">
        <v>0.51</v>
      </c>
      <c r="I350">
        <v>-0.66</v>
      </c>
      <c r="J350">
        <v>-0.56000000000000005</v>
      </c>
      <c r="K350">
        <v>0.57999999999999996</v>
      </c>
      <c r="L350">
        <v>-0.27</v>
      </c>
      <c r="M350">
        <f t="shared" si="330"/>
        <v>149</v>
      </c>
      <c r="N350">
        <f t="shared" si="331"/>
        <v>96</v>
      </c>
      <c r="T350" t="s">
        <v>428</v>
      </c>
      <c r="U350">
        <v>0.94</v>
      </c>
      <c r="V350">
        <v>0.76300000000000001</v>
      </c>
      <c r="W350">
        <v>-0.17299999999999999</v>
      </c>
      <c r="X350">
        <v>-0.89</v>
      </c>
      <c r="Y350">
        <v>-1.1399999999999999</v>
      </c>
      <c r="Z350">
        <v>-2.25</v>
      </c>
      <c r="AA350">
        <v>0.51</v>
      </c>
      <c r="AB350">
        <v>-0.66</v>
      </c>
      <c r="AC350">
        <v>-0.56000000000000005</v>
      </c>
      <c r="AD350">
        <v>0.57999999999999996</v>
      </c>
      <c r="AE350">
        <v>-0.27</v>
      </c>
      <c r="AF350">
        <f t="shared" ref="AF350:AG350" si="357">RANK(U350,U350:U861,1)</f>
        <v>16</v>
      </c>
      <c r="AG350">
        <f t="shared" si="357"/>
        <v>12</v>
      </c>
    </row>
    <row r="351" spans="1:33" x14ac:dyDescent="0.3">
      <c r="A351" t="s">
        <v>429</v>
      </c>
      <c r="B351">
        <v>0.94</v>
      </c>
      <c r="C351">
        <v>0.56899999999999995</v>
      </c>
      <c r="D351">
        <v>-0.372</v>
      </c>
      <c r="E351">
        <v>-0.1</v>
      </c>
      <c r="F351">
        <v>2.44</v>
      </c>
      <c r="G351">
        <v>-0.54</v>
      </c>
      <c r="H351">
        <v>2.11</v>
      </c>
      <c r="I351">
        <v>1.1599999999999999</v>
      </c>
      <c r="J351">
        <v>0.9</v>
      </c>
      <c r="K351">
        <v>-0.36</v>
      </c>
      <c r="L351">
        <v>-1.62</v>
      </c>
      <c r="M351">
        <f t="shared" si="330"/>
        <v>19</v>
      </c>
      <c r="N351">
        <f t="shared" si="331"/>
        <v>2</v>
      </c>
      <c r="T351" t="s">
        <v>429</v>
      </c>
      <c r="U351" s="7">
        <v>4.3099999999999996</v>
      </c>
      <c r="V351">
        <v>3.5129999999999999</v>
      </c>
      <c r="W351">
        <v>-0.79500000000000004</v>
      </c>
      <c r="X351">
        <v>-0.1</v>
      </c>
      <c r="Y351">
        <v>2.44</v>
      </c>
      <c r="Z351">
        <v>-0.54</v>
      </c>
      <c r="AA351">
        <v>2.11</v>
      </c>
      <c r="AB351">
        <v>1.1599999999999999</v>
      </c>
      <c r="AC351">
        <v>0.9</v>
      </c>
      <c r="AD351">
        <v>-0.36</v>
      </c>
      <c r="AE351">
        <v>-1.62</v>
      </c>
      <c r="AF351">
        <f t="shared" ref="AF351:AG351" si="358">RANK(U351,U351:U862,1)</f>
        <v>164</v>
      </c>
      <c r="AG351">
        <f t="shared" si="358"/>
        <v>155</v>
      </c>
    </row>
    <row r="352" spans="1:33" x14ac:dyDescent="0.3">
      <c r="A352" t="s">
        <v>430</v>
      </c>
      <c r="B352">
        <v>1.54</v>
      </c>
      <c r="C352">
        <v>1.282</v>
      </c>
      <c r="D352">
        <v>-0.25800000000000001</v>
      </c>
      <c r="E352">
        <v>-0.85</v>
      </c>
      <c r="F352">
        <v>-0.39</v>
      </c>
      <c r="G352">
        <v>-2.16</v>
      </c>
      <c r="H352">
        <v>-0.36</v>
      </c>
      <c r="I352">
        <v>0.82</v>
      </c>
      <c r="J352">
        <v>0.05</v>
      </c>
      <c r="K352">
        <v>0.35</v>
      </c>
      <c r="L352">
        <v>0.95</v>
      </c>
      <c r="M352">
        <f t="shared" si="330"/>
        <v>142</v>
      </c>
      <c r="N352">
        <f t="shared" si="331"/>
        <v>95</v>
      </c>
      <c r="T352" t="s">
        <v>430</v>
      </c>
      <c r="U352">
        <v>1.22</v>
      </c>
      <c r="V352">
        <v>1.23</v>
      </c>
      <c r="W352">
        <v>8.0000000000000002E-3</v>
      </c>
      <c r="X352">
        <v>-0.85</v>
      </c>
      <c r="Y352">
        <v>-0.39</v>
      </c>
      <c r="Z352">
        <v>-2.16</v>
      </c>
      <c r="AA352">
        <v>-0.36</v>
      </c>
      <c r="AB352">
        <v>0.82</v>
      </c>
      <c r="AC352">
        <v>0.05</v>
      </c>
      <c r="AD352">
        <v>0.35</v>
      </c>
      <c r="AE352">
        <v>0.95</v>
      </c>
      <c r="AF352">
        <f t="shared" ref="AF352:AG352" si="359">RANK(U352,U352:U863,1)</f>
        <v>26</v>
      </c>
      <c r="AG352">
        <f t="shared" si="359"/>
        <v>28</v>
      </c>
    </row>
    <row r="353" spans="1:33" x14ac:dyDescent="0.3">
      <c r="A353" t="s">
        <v>431</v>
      </c>
      <c r="B353">
        <v>1.05</v>
      </c>
      <c r="C353">
        <v>1.2470000000000001</v>
      </c>
      <c r="D353">
        <v>0.19600000000000001</v>
      </c>
      <c r="E353">
        <v>0.51</v>
      </c>
      <c r="F353">
        <v>0.36</v>
      </c>
      <c r="G353">
        <v>0.35</v>
      </c>
      <c r="H353">
        <v>-0.69</v>
      </c>
      <c r="I353">
        <v>-0.37</v>
      </c>
      <c r="J353">
        <v>-0.47</v>
      </c>
      <c r="K353">
        <v>-0.01</v>
      </c>
      <c r="L353">
        <v>2.62</v>
      </c>
      <c r="M353">
        <f t="shared" si="330"/>
        <v>43</v>
      </c>
      <c r="N353">
        <f t="shared" si="331"/>
        <v>88</v>
      </c>
      <c r="T353" t="s">
        <v>431</v>
      </c>
      <c r="U353">
        <v>2.56</v>
      </c>
      <c r="V353">
        <v>2.7010000000000001</v>
      </c>
      <c r="W353">
        <v>0.14399999999999999</v>
      </c>
      <c r="X353">
        <v>0.51</v>
      </c>
      <c r="Y353">
        <v>0.36</v>
      </c>
      <c r="Z353">
        <v>0.35</v>
      </c>
      <c r="AA353">
        <v>-0.69</v>
      </c>
      <c r="AB353">
        <v>-0.37</v>
      </c>
      <c r="AC353">
        <v>-0.47</v>
      </c>
      <c r="AD353">
        <v>-0.01</v>
      </c>
      <c r="AE353">
        <v>2.62</v>
      </c>
      <c r="AF353">
        <f t="shared" ref="AF353:AG353" si="360">RANK(U353,U353:U864,1)</f>
        <v>114</v>
      </c>
      <c r="AG353">
        <f t="shared" si="360"/>
        <v>124</v>
      </c>
    </row>
    <row r="354" spans="1:33" x14ac:dyDescent="0.3">
      <c r="A354" t="s">
        <v>432</v>
      </c>
      <c r="B354">
        <v>1.01</v>
      </c>
      <c r="C354">
        <v>0.72699999999999998</v>
      </c>
      <c r="D354">
        <v>-0.28599999999999998</v>
      </c>
      <c r="E354">
        <v>0.55000000000000004</v>
      </c>
      <c r="F354">
        <v>1.25</v>
      </c>
      <c r="G354">
        <v>-1.22</v>
      </c>
      <c r="H354">
        <v>2.2000000000000002</v>
      </c>
      <c r="I354">
        <v>-2.09</v>
      </c>
      <c r="J354">
        <v>-0.36</v>
      </c>
      <c r="K354">
        <v>0.04</v>
      </c>
      <c r="L354">
        <v>0.76</v>
      </c>
      <c r="M354">
        <f t="shared" si="330"/>
        <v>29</v>
      </c>
      <c r="N354">
        <f t="shared" si="331"/>
        <v>3</v>
      </c>
      <c r="T354" t="s">
        <v>432</v>
      </c>
      <c r="U354">
        <v>3.25</v>
      </c>
      <c r="V354">
        <v>3.2570000000000001</v>
      </c>
      <c r="W354">
        <v>3.0000000000000001E-3</v>
      </c>
      <c r="X354">
        <v>0.55000000000000004</v>
      </c>
      <c r="Y354">
        <v>1.25</v>
      </c>
      <c r="Z354">
        <v>-1.22</v>
      </c>
      <c r="AA354">
        <v>2.2000000000000002</v>
      </c>
      <c r="AB354">
        <v>-2.09</v>
      </c>
      <c r="AC354">
        <v>-0.36</v>
      </c>
      <c r="AD354">
        <v>0.04</v>
      </c>
      <c r="AE354">
        <v>0.76</v>
      </c>
      <c r="AF354">
        <f t="shared" ref="AF354:AG354" si="361">RANK(U354,U354:U865,1)</f>
        <v>147</v>
      </c>
      <c r="AG354">
        <f t="shared" si="361"/>
        <v>148</v>
      </c>
    </row>
    <row r="355" spans="1:33" x14ac:dyDescent="0.3">
      <c r="A355" t="s">
        <v>433</v>
      </c>
      <c r="B355">
        <v>1.1000000000000001</v>
      </c>
      <c r="C355">
        <v>1.155</v>
      </c>
      <c r="D355">
        <v>5.5E-2</v>
      </c>
      <c r="E355">
        <v>0.41</v>
      </c>
      <c r="F355">
        <v>0.04</v>
      </c>
      <c r="G355">
        <v>-1.87</v>
      </c>
      <c r="H355">
        <v>0.42</v>
      </c>
      <c r="I355">
        <v>-0.16</v>
      </c>
      <c r="J355">
        <v>0.59</v>
      </c>
      <c r="K355">
        <v>-0.44</v>
      </c>
      <c r="L355">
        <v>1.06</v>
      </c>
      <c r="M355">
        <f t="shared" si="330"/>
        <v>57</v>
      </c>
      <c r="N355">
        <f t="shared" si="331"/>
        <v>51</v>
      </c>
      <c r="T355" t="s">
        <v>433</v>
      </c>
      <c r="U355">
        <v>2.31</v>
      </c>
      <c r="V355">
        <v>2.403</v>
      </c>
      <c r="W355">
        <v>9.6000000000000002E-2</v>
      </c>
      <c r="X355">
        <v>0.41</v>
      </c>
      <c r="Y355">
        <v>0.04</v>
      </c>
      <c r="Z355">
        <v>-1.87</v>
      </c>
      <c r="AA355">
        <v>0.42</v>
      </c>
      <c r="AB355">
        <v>-0.16</v>
      </c>
      <c r="AC355">
        <v>0.59</v>
      </c>
      <c r="AD355">
        <v>-0.44</v>
      </c>
      <c r="AE355">
        <v>1.06</v>
      </c>
      <c r="AF355">
        <f t="shared" ref="AF355:AG355" si="362">RANK(U355,U355:U866,1)</f>
        <v>96</v>
      </c>
      <c r="AG355">
        <f t="shared" si="362"/>
        <v>100</v>
      </c>
    </row>
    <row r="356" spans="1:33" x14ac:dyDescent="0.3">
      <c r="A356" t="s">
        <v>434</v>
      </c>
      <c r="B356">
        <v>1.01</v>
      </c>
      <c r="C356">
        <v>1.198</v>
      </c>
      <c r="D356">
        <v>0.187</v>
      </c>
      <c r="E356">
        <v>0.64</v>
      </c>
      <c r="F356">
        <v>-0.95</v>
      </c>
      <c r="G356">
        <v>-0.75</v>
      </c>
      <c r="H356">
        <v>1.61</v>
      </c>
      <c r="I356">
        <v>1.19</v>
      </c>
      <c r="J356">
        <v>2.58</v>
      </c>
      <c r="K356">
        <v>-0.44</v>
      </c>
      <c r="L356">
        <v>-0.54</v>
      </c>
      <c r="M356">
        <f t="shared" si="330"/>
        <v>29</v>
      </c>
      <c r="N356">
        <f t="shared" si="331"/>
        <v>66</v>
      </c>
      <c r="T356" t="s">
        <v>434</v>
      </c>
      <c r="U356">
        <v>2.0699999999999998</v>
      </c>
      <c r="V356">
        <v>1.9990000000000001</v>
      </c>
      <c r="W356">
        <v>-7.1999999999999995E-2</v>
      </c>
      <c r="X356">
        <v>0.64</v>
      </c>
      <c r="Y356">
        <v>-0.95</v>
      </c>
      <c r="Z356">
        <v>-0.75</v>
      </c>
      <c r="AA356">
        <v>1.61</v>
      </c>
      <c r="AB356">
        <v>1.19</v>
      </c>
      <c r="AC356">
        <v>2.58</v>
      </c>
      <c r="AD356">
        <v>-0.44</v>
      </c>
      <c r="AE356">
        <v>-0.54</v>
      </c>
      <c r="AF356">
        <f t="shared" ref="AF356:AG356" si="363">RANK(U356,U356:U867,1)</f>
        <v>80</v>
      </c>
      <c r="AG356">
        <f t="shared" si="363"/>
        <v>73</v>
      </c>
    </row>
    <row r="357" spans="1:33" x14ac:dyDescent="0.3">
      <c r="A357" t="s">
        <v>435</v>
      </c>
      <c r="B357">
        <v>0.88</v>
      </c>
      <c r="C357">
        <v>0.98399999999999999</v>
      </c>
      <c r="D357">
        <v>0.106</v>
      </c>
      <c r="E357">
        <v>0.66</v>
      </c>
      <c r="F357">
        <v>1.67</v>
      </c>
      <c r="G357">
        <v>-0.84</v>
      </c>
      <c r="H357">
        <v>-0.35</v>
      </c>
      <c r="I357">
        <v>-0.73</v>
      </c>
      <c r="J357">
        <v>-1.6</v>
      </c>
      <c r="K357">
        <v>1.26</v>
      </c>
      <c r="L357">
        <v>-0.48</v>
      </c>
      <c r="M357">
        <f t="shared" si="330"/>
        <v>10</v>
      </c>
      <c r="N357">
        <f t="shared" si="331"/>
        <v>15</v>
      </c>
      <c r="T357" t="s">
        <v>435</v>
      </c>
      <c r="U357">
        <v>3.78</v>
      </c>
      <c r="V357">
        <v>3.5579999999999998</v>
      </c>
      <c r="W357">
        <v>-0.22</v>
      </c>
      <c r="X357">
        <v>0.66</v>
      </c>
      <c r="Y357">
        <v>1.67</v>
      </c>
      <c r="Z357">
        <v>-0.84</v>
      </c>
      <c r="AA357">
        <v>-0.35</v>
      </c>
      <c r="AB357">
        <v>-0.73</v>
      </c>
      <c r="AC357">
        <v>-1.6</v>
      </c>
      <c r="AD357">
        <v>1.26</v>
      </c>
      <c r="AE357">
        <v>-0.48</v>
      </c>
      <c r="AF357">
        <f t="shared" ref="AF357:AG357" si="364">RANK(U357,U357:U868,1)</f>
        <v>153</v>
      </c>
      <c r="AG357">
        <f t="shared" si="364"/>
        <v>150</v>
      </c>
    </row>
    <row r="358" spans="1:33" x14ac:dyDescent="0.3">
      <c r="A358" t="s">
        <v>436</v>
      </c>
      <c r="B358">
        <v>0.85</v>
      </c>
      <c r="C358">
        <v>1.06</v>
      </c>
      <c r="D358">
        <v>0.21199999999999999</v>
      </c>
      <c r="E358">
        <v>-0.69</v>
      </c>
      <c r="F358">
        <v>0.64</v>
      </c>
      <c r="G358">
        <v>-0.13</v>
      </c>
      <c r="H358">
        <v>0.33</v>
      </c>
      <c r="I358">
        <v>1.04</v>
      </c>
      <c r="J358">
        <v>-1.54</v>
      </c>
      <c r="K358">
        <v>-0.45</v>
      </c>
      <c r="L358">
        <v>-0.52</v>
      </c>
      <c r="M358">
        <f t="shared" si="330"/>
        <v>7</v>
      </c>
      <c r="N358">
        <f t="shared" si="331"/>
        <v>29</v>
      </c>
      <c r="T358" t="s">
        <v>436</v>
      </c>
      <c r="U358">
        <v>1.89</v>
      </c>
      <c r="V358">
        <v>2.0310000000000001</v>
      </c>
      <c r="W358">
        <v>0.14099999999999999</v>
      </c>
      <c r="X358">
        <v>-0.69</v>
      </c>
      <c r="Y358">
        <v>0.64</v>
      </c>
      <c r="Z358">
        <v>-0.13</v>
      </c>
      <c r="AA358">
        <v>0.33</v>
      </c>
      <c r="AB358">
        <v>1.04</v>
      </c>
      <c r="AC358">
        <v>-1.54</v>
      </c>
      <c r="AD358">
        <v>-0.45</v>
      </c>
      <c r="AE358">
        <v>-0.52</v>
      </c>
      <c r="AF358">
        <f t="shared" ref="AF358:AG358" si="365">RANK(U358,U358:U869,1)</f>
        <v>65</v>
      </c>
      <c r="AG358">
        <f t="shared" si="365"/>
        <v>76</v>
      </c>
    </row>
    <row r="359" spans="1:33" x14ac:dyDescent="0.3">
      <c r="A359" t="s">
        <v>437</v>
      </c>
      <c r="B359">
        <v>0.9</v>
      </c>
      <c r="C359">
        <v>1.0469999999999999</v>
      </c>
      <c r="D359">
        <v>0.14599999999999999</v>
      </c>
      <c r="E359">
        <v>-1.41</v>
      </c>
      <c r="F359">
        <v>-0.19</v>
      </c>
      <c r="G359">
        <v>0.21</v>
      </c>
      <c r="H359">
        <v>1.08</v>
      </c>
      <c r="I359">
        <v>-2.2799999999999998</v>
      </c>
      <c r="J359">
        <v>1.0900000000000001</v>
      </c>
      <c r="K359">
        <v>-0.69</v>
      </c>
      <c r="L359">
        <v>-1.45</v>
      </c>
      <c r="M359">
        <f t="shared" si="330"/>
        <v>13</v>
      </c>
      <c r="N359">
        <f t="shared" si="331"/>
        <v>25</v>
      </c>
      <c r="T359" t="s">
        <v>437</v>
      </c>
      <c r="U359">
        <v>0.92</v>
      </c>
      <c r="V359">
        <v>1.0429999999999999</v>
      </c>
      <c r="W359">
        <v>0.125</v>
      </c>
      <c r="X359">
        <v>-1.41</v>
      </c>
      <c r="Y359">
        <v>-0.19</v>
      </c>
      <c r="Z359">
        <v>0.21</v>
      </c>
      <c r="AA359">
        <v>1.08</v>
      </c>
      <c r="AB359">
        <v>-2.2799999999999998</v>
      </c>
      <c r="AC359">
        <v>1.0900000000000001</v>
      </c>
      <c r="AD359">
        <v>-0.69</v>
      </c>
      <c r="AE359">
        <v>-1.45</v>
      </c>
      <c r="AF359">
        <f t="shared" ref="AF359:AG359" si="366">RANK(U359,U359:U870,1)</f>
        <v>15</v>
      </c>
      <c r="AG359">
        <f t="shared" si="366"/>
        <v>19</v>
      </c>
    </row>
    <row r="360" spans="1:33" x14ac:dyDescent="0.3">
      <c r="A360" t="s">
        <v>438</v>
      </c>
      <c r="B360">
        <v>1.27</v>
      </c>
      <c r="C360">
        <v>1.232</v>
      </c>
      <c r="D360">
        <v>-3.4000000000000002E-2</v>
      </c>
      <c r="E360">
        <v>-0.89</v>
      </c>
      <c r="F360">
        <v>0.9</v>
      </c>
      <c r="G360">
        <v>-0.22</v>
      </c>
      <c r="H360">
        <v>-1.6</v>
      </c>
      <c r="I360">
        <v>0.38</v>
      </c>
      <c r="J360">
        <v>0.36</v>
      </c>
      <c r="K360">
        <v>-0.08</v>
      </c>
      <c r="L360">
        <v>1.42</v>
      </c>
      <c r="M360">
        <f t="shared" si="330"/>
        <v>90</v>
      </c>
      <c r="N360">
        <f t="shared" si="331"/>
        <v>76</v>
      </c>
      <c r="T360" t="s">
        <v>438</v>
      </c>
      <c r="U360">
        <v>1.94</v>
      </c>
      <c r="V360">
        <v>2.0089999999999999</v>
      </c>
      <c r="W360">
        <v>6.7000000000000004E-2</v>
      </c>
      <c r="X360">
        <v>-0.89</v>
      </c>
      <c r="Y360">
        <v>0.9</v>
      </c>
      <c r="Z360">
        <v>-0.22</v>
      </c>
      <c r="AA360">
        <v>-1.6</v>
      </c>
      <c r="AB360">
        <v>0.38</v>
      </c>
      <c r="AC360">
        <v>0.36</v>
      </c>
      <c r="AD360">
        <v>-0.08</v>
      </c>
      <c r="AE360">
        <v>1.42</v>
      </c>
      <c r="AF360">
        <f t="shared" ref="AF360:AG360" si="367">RANK(U360,U360:U871,1)</f>
        <v>69</v>
      </c>
      <c r="AG360">
        <f t="shared" si="367"/>
        <v>72</v>
      </c>
    </row>
    <row r="361" spans="1:33" x14ac:dyDescent="0.3">
      <c r="A361" t="s">
        <v>439</v>
      </c>
      <c r="B361">
        <v>1.41</v>
      </c>
      <c r="C361">
        <v>1.468</v>
      </c>
      <c r="D361">
        <v>0.06</v>
      </c>
      <c r="E361">
        <v>2.4300000000000002</v>
      </c>
      <c r="F361">
        <v>0.16</v>
      </c>
      <c r="G361">
        <v>0.49</v>
      </c>
      <c r="H361">
        <v>-1.53</v>
      </c>
      <c r="I361">
        <v>0.68</v>
      </c>
      <c r="J361">
        <v>0.74</v>
      </c>
      <c r="K361">
        <v>-0.69</v>
      </c>
      <c r="L361">
        <v>-0.7</v>
      </c>
      <c r="M361">
        <f t="shared" si="330"/>
        <v>119</v>
      </c>
      <c r="N361">
        <f t="shared" si="331"/>
        <v>139</v>
      </c>
      <c r="T361" t="s">
        <v>439</v>
      </c>
      <c r="U361">
        <v>3.8</v>
      </c>
      <c r="V361" s="7">
        <v>3.9449999999999998</v>
      </c>
      <c r="W361">
        <v>0.14099999999999999</v>
      </c>
      <c r="X361">
        <v>2.4300000000000002</v>
      </c>
      <c r="Y361">
        <v>0.16</v>
      </c>
      <c r="Z361">
        <v>0.49</v>
      </c>
      <c r="AA361">
        <v>-1.53</v>
      </c>
      <c r="AB361">
        <v>0.68</v>
      </c>
      <c r="AC361">
        <v>0.74</v>
      </c>
      <c r="AD361">
        <v>-0.69</v>
      </c>
      <c r="AE361">
        <v>-0.7</v>
      </c>
      <c r="AF361">
        <f t="shared" ref="AF361:AG361" si="368">RANK(U361,U361:U872,1)</f>
        <v>150</v>
      </c>
      <c r="AG361">
        <f t="shared" si="368"/>
        <v>152</v>
      </c>
    </row>
    <row r="362" spans="1:33" x14ac:dyDescent="0.3">
      <c r="A362" t="s">
        <v>440</v>
      </c>
      <c r="B362">
        <v>1.43</v>
      </c>
      <c r="C362">
        <v>1.3520000000000001</v>
      </c>
      <c r="D362">
        <v>-0.08</v>
      </c>
      <c r="E362">
        <v>0.72</v>
      </c>
      <c r="F362">
        <v>-0.48</v>
      </c>
      <c r="G362">
        <v>-1.97</v>
      </c>
      <c r="H362">
        <v>-0.33</v>
      </c>
      <c r="I362">
        <v>0.19</v>
      </c>
      <c r="J362">
        <v>-0.7</v>
      </c>
      <c r="K362">
        <v>-0.76</v>
      </c>
      <c r="L362">
        <v>0.1</v>
      </c>
      <c r="M362">
        <f t="shared" si="330"/>
        <v>119</v>
      </c>
      <c r="N362">
        <f t="shared" si="331"/>
        <v>108</v>
      </c>
      <c r="T362" t="s">
        <v>440</v>
      </c>
      <c r="U362">
        <v>2.29</v>
      </c>
      <c r="V362">
        <v>2.3130000000000002</v>
      </c>
      <c r="W362">
        <v>2.1999999999999999E-2</v>
      </c>
      <c r="X362">
        <v>0.72</v>
      </c>
      <c r="Y362">
        <v>-0.48</v>
      </c>
      <c r="Z362">
        <v>-1.97</v>
      </c>
      <c r="AA362">
        <v>-0.33</v>
      </c>
      <c r="AB362">
        <v>0.19</v>
      </c>
      <c r="AC362">
        <v>-0.7</v>
      </c>
      <c r="AD362">
        <v>-0.76</v>
      </c>
      <c r="AE362">
        <v>0.1</v>
      </c>
      <c r="AF362">
        <f t="shared" ref="AF362:AG362" si="369">RANK(U362,U362:U873,1)</f>
        <v>88</v>
      </c>
      <c r="AG362">
        <f t="shared" si="369"/>
        <v>86</v>
      </c>
    </row>
    <row r="363" spans="1:33" x14ac:dyDescent="0.3">
      <c r="A363" t="s">
        <v>441</v>
      </c>
      <c r="B363">
        <v>1.52</v>
      </c>
      <c r="C363">
        <v>1.5069999999999999</v>
      </c>
      <c r="D363">
        <v>-8.0000000000000002E-3</v>
      </c>
      <c r="E363">
        <v>0.66</v>
      </c>
      <c r="F363">
        <v>-0.9</v>
      </c>
      <c r="G363">
        <v>0.17</v>
      </c>
      <c r="H363">
        <v>-1.01</v>
      </c>
      <c r="I363">
        <v>-0.13</v>
      </c>
      <c r="J363">
        <v>-0.06</v>
      </c>
      <c r="K363">
        <v>-0.48</v>
      </c>
      <c r="L363">
        <v>-0.7</v>
      </c>
      <c r="M363">
        <f t="shared" si="330"/>
        <v>128</v>
      </c>
      <c r="N363">
        <f t="shared" si="331"/>
        <v>142</v>
      </c>
      <c r="T363" t="s">
        <v>441</v>
      </c>
      <c r="U363">
        <v>2.1</v>
      </c>
      <c r="V363">
        <v>2.0569999999999999</v>
      </c>
      <c r="W363">
        <v>-4.7E-2</v>
      </c>
      <c r="X363">
        <v>0.66</v>
      </c>
      <c r="Y363">
        <v>-0.9</v>
      </c>
      <c r="Z363">
        <v>0.17</v>
      </c>
      <c r="AA363">
        <v>-1.01</v>
      </c>
      <c r="AB363">
        <v>-0.13</v>
      </c>
      <c r="AC363">
        <v>-0.06</v>
      </c>
      <c r="AD363">
        <v>-0.48</v>
      </c>
      <c r="AE363">
        <v>-0.7</v>
      </c>
      <c r="AF363">
        <f t="shared" ref="AF363:AG363" si="370">RANK(U363,U363:U874,1)</f>
        <v>78</v>
      </c>
      <c r="AG363">
        <f t="shared" si="370"/>
        <v>75</v>
      </c>
    </row>
    <row r="364" spans="1:33" x14ac:dyDescent="0.3">
      <c r="A364" t="s">
        <v>442</v>
      </c>
      <c r="B364">
        <v>0.87</v>
      </c>
      <c r="C364">
        <v>1.042</v>
      </c>
      <c r="D364">
        <v>0.17699999999999999</v>
      </c>
      <c r="E364">
        <v>-0.55000000000000004</v>
      </c>
      <c r="F364">
        <v>-0.17</v>
      </c>
      <c r="G364">
        <v>-0.66</v>
      </c>
      <c r="H364">
        <v>1.5</v>
      </c>
      <c r="I364">
        <v>0.84</v>
      </c>
      <c r="J364">
        <v>-0.34</v>
      </c>
      <c r="K364">
        <v>-0.74</v>
      </c>
      <c r="L364">
        <v>1.61</v>
      </c>
      <c r="M364">
        <f t="shared" si="330"/>
        <v>8</v>
      </c>
      <c r="N364">
        <f t="shared" si="331"/>
        <v>23</v>
      </c>
      <c r="T364" t="s">
        <v>442</v>
      </c>
      <c r="U364">
        <v>1.53</v>
      </c>
      <c r="V364">
        <v>1.649</v>
      </c>
      <c r="W364">
        <v>0.11700000000000001</v>
      </c>
      <c r="X364">
        <v>-0.55000000000000004</v>
      </c>
      <c r="Y364">
        <v>-0.17</v>
      </c>
      <c r="Z364">
        <v>-0.66</v>
      </c>
      <c r="AA364">
        <v>1.5</v>
      </c>
      <c r="AB364">
        <v>0.84</v>
      </c>
      <c r="AC364">
        <v>-0.34</v>
      </c>
      <c r="AD364">
        <v>-0.74</v>
      </c>
      <c r="AE364">
        <v>1.61</v>
      </c>
      <c r="AF364">
        <f t="shared" ref="AF364:AG364" si="371">RANK(U364,U364:U875,1)</f>
        <v>42</v>
      </c>
      <c r="AG364">
        <f t="shared" si="371"/>
        <v>50</v>
      </c>
    </row>
    <row r="365" spans="1:33" x14ac:dyDescent="0.3">
      <c r="A365" t="s">
        <v>443</v>
      </c>
      <c r="B365">
        <v>1.32</v>
      </c>
      <c r="C365">
        <v>1.397</v>
      </c>
      <c r="D365">
        <v>0.08</v>
      </c>
      <c r="E365">
        <v>1.34</v>
      </c>
      <c r="F365">
        <v>-0.63</v>
      </c>
      <c r="G365">
        <v>-0.39</v>
      </c>
      <c r="H365">
        <v>-0.44</v>
      </c>
      <c r="I365">
        <v>1.06</v>
      </c>
      <c r="J365">
        <v>-2.08</v>
      </c>
      <c r="K365">
        <v>2.78</v>
      </c>
      <c r="L365">
        <v>-0.2</v>
      </c>
      <c r="M365">
        <f t="shared" si="330"/>
        <v>102</v>
      </c>
      <c r="N365">
        <f t="shared" si="331"/>
        <v>123</v>
      </c>
      <c r="T365" t="s">
        <v>443</v>
      </c>
      <c r="U365">
        <v>2.68</v>
      </c>
      <c r="V365">
        <v>2.649</v>
      </c>
      <c r="W365">
        <v>-3.1E-2</v>
      </c>
      <c r="X365">
        <v>1.34</v>
      </c>
      <c r="Y365">
        <v>-0.63</v>
      </c>
      <c r="Z365">
        <v>-0.39</v>
      </c>
      <c r="AA365">
        <v>-0.44</v>
      </c>
      <c r="AB365">
        <v>1.06</v>
      </c>
      <c r="AC365">
        <v>-2.08</v>
      </c>
      <c r="AD365">
        <v>2.78</v>
      </c>
      <c r="AE365">
        <v>-0.2</v>
      </c>
      <c r="AF365">
        <f t="shared" ref="AF365:AG365" si="372">RANK(U365,U365:U876,1)</f>
        <v>118</v>
      </c>
      <c r="AG365">
        <f t="shared" si="372"/>
        <v>110</v>
      </c>
    </row>
    <row r="366" spans="1:33" x14ac:dyDescent="0.3">
      <c r="A366" t="s">
        <v>444</v>
      </c>
      <c r="B366">
        <v>1.18</v>
      </c>
      <c r="C366">
        <v>1.244</v>
      </c>
      <c r="D366">
        <v>0.06</v>
      </c>
      <c r="E366">
        <v>-0.83</v>
      </c>
      <c r="F366">
        <v>-0.31</v>
      </c>
      <c r="G366">
        <v>0.25</v>
      </c>
      <c r="H366">
        <v>-0.14000000000000001</v>
      </c>
      <c r="I366">
        <v>-1.54</v>
      </c>
      <c r="J366">
        <v>0.09</v>
      </c>
      <c r="K366">
        <v>-1.21</v>
      </c>
      <c r="L366">
        <v>0.94</v>
      </c>
      <c r="M366">
        <f t="shared" si="330"/>
        <v>63</v>
      </c>
      <c r="N366">
        <f t="shared" si="331"/>
        <v>77</v>
      </c>
      <c r="T366" t="s">
        <v>444</v>
      </c>
      <c r="U366">
        <v>1.27</v>
      </c>
      <c r="V366">
        <v>1.3779999999999999</v>
      </c>
      <c r="W366">
        <v>0.108</v>
      </c>
      <c r="X366">
        <v>-0.83</v>
      </c>
      <c r="Y366">
        <v>-0.31</v>
      </c>
      <c r="Z366">
        <v>0.25</v>
      </c>
      <c r="AA366">
        <v>-0.14000000000000001</v>
      </c>
      <c r="AB366">
        <v>-1.54</v>
      </c>
      <c r="AC366">
        <v>0.09</v>
      </c>
      <c r="AD366">
        <v>-1.21</v>
      </c>
      <c r="AE366">
        <v>0.94</v>
      </c>
      <c r="AF366">
        <f t="shared" ref="AF366:AG366" si="373">RANK(U366,U366:U877,1)</f>
        <v>26</v>
      </c>
      <c r="AG366">
        <f t="shared" si="373"/>
        <v>35</v>
      </c>
    </row>
    <row r="367" spans="1:33" x14ac:dyDescent="0.3">
      <c r="A367" t="s">
        <v>445</v>
      </c>
      <c r="B367">
        <v>1.54</v>
      </c>
      <c r="C367">
        <v>1.387</v>
      </c>
      <c r="D367">
        <v>-0.158</v>
      </c>
      <c r="E367">
        <v>-1.59</v>
      </c>
      <c r="F367">
        <v>-1.1299999999999999</v>
      </c>
      <c r="G367">
        <v>0.36</v>
      </c>
      <c r="H367">
        <v>-0.36</v>
      </c>
      <c r="I367">
        <v>-0.36</v>
      </c>
      <c r="J367">
        <v>0.91</v>
      </c>
      <c r="K367">
        <v>-0.3</v>
      </c>
      <c r="L367">
        <v>-0.48</v>
      </c>
      <c r="M367">
        <f t="shared" si="330"/>
        <v>128</v>
      </c>
      <c r="N367">
        <f t="shared" si="331"/>
        <v>120</v>
      </c>
      <c r="T367" t="s">
        <v>445</v>
      </c>
      <c r="U367">
        <v>0.44</v>
      </c>
      <c r="V367">
        <v>0.32600000000000001</v>
      </c>
      <c r="W367">
        <v>-0.11700000000000001</v>
      </c>
      <c r="X367">
        <v>-1.59</v>
      </c>
      <c r="Y367">
        <v>-1.1299999999999999</v>
      </c>
      <c r="Z367">
        <v>0.36</v>
      </c>
      <c r="AA367">
        <v>-0.36</v>
      </c>
      <c r="AB367">
        <v>-0.36</v>
      </c>
      <c r="AC367">
        <v>0.91</v>
      </c>
      <c r="AD367">
        <v>-0.3</v>
      </c>
      <c r="AE367">
        <v>-0.48</v>
      </c>
      <c r="AF367">
        <f t="shared" ref="AF367:AG367" si="374">RANK(U367,U367:U878,1)</f>
        <v>3</v>
      </c>
      <c r="AG367">
        <f t="shared" si="374"/>
        <v>3</v>
      </c>
    </row>
    <row r="368" spans="1:33" x14ac:dyDescent="0.3">
      <c r="A368" t="s">
        <v>446</v>
      </c>
      <c r="B368">
        <v>1.22</v>
      </c>
      <c r="C368">
        <v>1.4019999999999999</v>
      </c>
      <c r="D368">
        <v>0.187</v>
      </c>
      <c r="E368">
        <v>0.71</v>
      </c>
      <c r="F368">
        <v>-1.89</v>
      </c>
      <c r="G368">
        <v>0.48</v>
      </c>
      <c r="H368">
        <v>1.23</v>
      </c>
      <c r="I368">
        <v>1.07</v>
      </c>
      <c r="J368">
        <v>0.9</v>
      </c>
      <c r="K368">
        <v>0.16</v>
      </c>
      <c r="L368">
        <v>-1.08</v>
      </c>
      <c r="M368">
        <f t="shared" si="330"/>
        <v>73</v>
      </c>
      <c r="N368">
        <f t="shared" si="331"/>
        <v>121</v>
      </c>
      <c r="T368" t="s">
        <v>446</v>
      </c>
      <c r="U368">
        <v>1.89</v>
      </c>
      <c r="V368">
        <v>1.5089999999999999</v>
      </c>
      <c r="W368">
        <v>-0.379</v>
      </c>
      <c r="X368">
        <v>0.71</v>
      </c>
      <c r="Y368">
        <v>-1.89</v>
      </c>
      <c r="Z368">
        <v>0.48</v>
      </c>
      <c r="AA368">
        <v>1.23</v>
      </c>
      <c r="AB368">
        <v>1.07</v>
      </c>
      <c r="AC368">
        <v>0.9</v>
      </c>
      <c r="AD368">
        <v>0.16</v>
      </c>
      <c r="AE368">
        <v>-1.08</v>
      </c>
      <c r="AF368">
        <f t="shared" ref="AF368:AG368" si="375">RANK(U368,U368:U879,1)</f>
        <v>61</v>
      </c>
      <c r="AG368">
        <f t="shared" si="375"/>
        <v>43</v>
      </c>
    </row>
    <row r="369" spans="1:33" x14ac:dyDescent="0.3">
      <c r="A369" t="s">
        <v>447</v>
      </c>
      <c r="B369">
        <v>1.1499999999999999</v>
      </c>
      <c r="C369">
        <v>1.3140000000000001</v>
      </c>
      <c r="D369">
        <v>0.16600000000000001</v>
      </c>
      <c r="E369">
        <v>0.84</v>
      </c>
      <c r="F369">
        <v>0.03</v>
      </c>
      <c r="G369">
        <v>0.03</v>
      </c>
      <c r="H369">
        <v>-0.61</v>
      </c>
      <c r="I369">
        <v>0.39</v>
      </c>
      <c r="J369">
        <v>1.17</v>
      </c>
      <c r="K369">
        <v>-0.3</v>
      </c>
      <c r="L369">
        <v>-0.21</v>
      </c>
      <c r="M369">
        <f t="shared" si="330"/>
        <v>59</v>
      </c>
      <c r="N369">
        <f t="shared" si="331"/>
        <v>97</v>
      </c>
      <c r="T369" t="s">
        <v>447</v>
      </c>
      <c r="U369">
        <v>2.61</v>
      </c>
      <c r="V369">
        <v>2.7280000000000002</v>
      </c>
      <c r="W369">
        <v>0.12</v>
      </c>
      <c r="X369">
        <v>0.84</v>
      </c>
      <c r="Y369">
        <v>0.03</v>
      </c>
      <c r="Z369">
        <v>0.03</v>
      </c>
      <c r="AA369">
        <v>-0.61</v>
      </c>
      <c r="AB369">
        <v>0.39</v>
      </c>
      <c r="AC369">
        <v>1.17</v>
      </c>
      <c r="AD369">
        <v>-0.3</v>
      </c>
      <c r="AE369">
        <v>-0.21</v>
      </c>
      <c r="AF369">
        <f t="shared" ref="AF369:AG369" si="376">RANK(U369,U369:U880,1)</f>
        <v>110</v>
      </c>
      <c r="AG369">
        <f t="shared" si="376"/>
        <v>114</v>
      </c>
    </row>
    <row r="370" spans="1:33" x14ac:dyDescent="0.3">
      <c r="A370" t="s">
        <v>448</v>
      </c>
      <c r="B370">
        <v>1</v>
      </c>
      <c r="C370">
        <v>1.143</v>
      </c>
      <c r="D370">
        <v>0.14499999999999999</v>
      </c>
      <c r="E370">
        <v>0.13</v>
      </c>
      <c r="F370">
        <v>0.91</v>
      </c>
      <c r="G370">
        <v>0.83</v>
      </c>
      <c r="H370">
        <v>-0.56999999999999995</v>
      </c>
      <c r="I370">
        <v>0.55000000000000004</v>
      </c>
      <c r="J370">
        <v>-1.65</v>
      </c>
      <c r="K370">
        <v>0.73</v>
      </c>
      <c r="L370">
        <v>-0.57999999999999996</v>
      </c>
      <c r="M370">
        <f t="shared" si="330"/>
        <v>24</v>
      </c>
      <c r="N370">
        <f t="shared" si="331"/>
        <v>44</v>
      </c>
      <c r="T370" t="s">
        <v>448</v>
      </c>
      <c r="U370">
        <v>2.67</v>
      </c>
      <c r="V370">
        <v>2.7669999999999999</v>
      </c>
      <c r="W370">
        <v>9.6000000000000002E-2</v>
      </c>
      <c r="X370">
        <v>0.13</v>
      </c>
      <c r="Y370">
        <v>0.91</v>
      </c>
      <c r="Z370">
        <v>0.83</v>
      </c>
      <c r="AA370">
        <v>-0.56999999999999995</v>
      </c>
      <c r="AB370">
        <v>0.55000000000000004</v>
      </c>
      <c r="AC370">
        <v>-1.65</v>
      </c>
      <c r="AD370">
        <v>0.73</v>
      </c>
      <c r="AE370">
        <v>-0.57999999999999996</v>
      </c>
      <c r="AF370">
        <f t="shared" ref="AF370:AG370" si="377">RANK(U370,U370:U881,1)</f>
        <v>113</v>
      </c>
      <c r="AG370">
        <f t="shared" si="377"/>
        <v>115</v>
      </c>
    </row>
    <row r="371" spans="1:33" x14ac:dyDescent="0.3">
      <c r="A371" t="s">
        <v>449</v>
      </c>
      <c r="B371">
        <v>1.58</v>
      </c>
      <c r="C371">
        <v>1.373</v>
      </c>
      <c r="D371">
        <v>-0.20499999999999999</v>
      </c>
      <c r="E371">
        <v>2.5299999999999998</v>
      </c>
      <c r="F371">
        <v>-1.34</v>
      </c>
      <c r="G371">
        <v>0.3</v>
      </c>
      <c r="H371">
        <v>1.1000000000000001</v>
      </c>
      <c r="I371">
        <v>-0.18</v>
      </c>
      <c r="J371">
        <v>-0.11</v>
      </c>
      <c r="K371">
        <v>0.49</v>
      </c>
      <c r="L371">
        <v>-1.22</v>
      </c>
      <c r="M371">
        <f t="shared" si="330"/>
        <v>131</v>
      </c>
      <c r="N371">
        <f t="shared" si="331"/>
        <v>112</v>
      </c>
      <c r="T371" t="s">
        <v>449</v>
      </c>
      <c r="U371">
        <v>3.3</v>
      </c>
      <c r="V371">
        <v>3.13</v>
      </c>
      <c r="W371">
        <v>-0.17299999999999999</v>
      </c>
      <c r="X371">
        <v>2.5299999999999998</v>
      </c>
      <c r="Y371">
        <v>-1.34</v>
      </c>
      <c r="Z371">
        <v>0.3</v>
      </c>
      <c r="AA371">
        <v>1.1000000000000001</v>
      </c>
      <c r="AB371">
        <v>-0.18</v>
      </c>
      <c r="AC371">
        <v>-0.11</v>
      </c>
      <c r="AD371">
        <v>0.49</v>
      </c>
      <c r="AE371">
        <v>-1.22</v>
      </c>
      <c r="AF371">
        <f t="shared" ref="AF371:AG371" si="378">RANK(U371,U371:U882,1)</f>
        <v>133</v>
      </c>
      <c r="AG371">
        <f t="shared" si="378"/>
        <v>131</v>
      </c>
    </row>
    <row r="372" spans="1:33" x14ac:dyDescent="0.3">
      <c r="A372" t="s">
        <v>450</v>
      </c>
      <c r="B372">
        <v>1.08</v>
      </c>
      <c r="C372">
        <v>0.85799999999999998</v>
      </c>
      <c r="D372">
        <v>-0.223</v>
      </c>
      <c r="E372">
        <v>0.12</v>
      </c>
      <c r="F372">
        <v>0.78</v>
      </c>
      <c r="G372">
        <v>0.2</v>
      </c>
      <c r="H372">
        <v>1.84</v>
      </c>
      <c r="I372">
        <v>-1.21</v>
      </c>
      <c r="J372">
        <v>1.3</v>
      </c>
      <c r="K372">
        <v>-1.05</v>
      </c>
      <c r="L372">
        <v>-0.04</v>
      </c>
      <c r="M372">
        <f t="shared" si="330"/>
        <v>42</v>
      </c>
      <c r="N372">
        <f t="shared" si="331"/>
        <v>7</v>
      </c>
      <c r="T372" t="s">
        <v>450</v>
      </c>
      <c r="U372">
        <v>2.56</v>
      </c>
      <c r="V372">
        <v>2.71</v>
      </c>
      <c r="W372">
        <v>0.14799999999999999</v>
      </c>
      <c r="X372">
        <v>0.12</v>
      </c>
      <c r="Y372">
        <v>0.78</v>
      </c>
      <c r="Z372">
        <v>0.2</v>
      </c>
      <c r="AA372">
        <v>1.84</v>
      </c>
      <c r="AB372">
        <v>-1.21</v>
      </c>
      <c r="AC372">
        <v>1.3</v>
      </c>
      <c r="AD372">
        <v>-1.05</v>
      </c>
      <c r="AE372">
        <v>-0.04</v>
      </c>
      <c r="AF372">
        <f t="shared" ref="AF372:AG372" si="379">RANK(U372,U372:U883,1)</f>
        <v>103</v>
      </c>
      <c r="AG372">
        <f t="shared" si="379"/>
        <v>112</v>
      </c>
    </row>
    <row r="373" spans="1:33" x14ac:dyDescent="0.3">
      <c r="A373" t="s">
        <v>451</v>
      </c>
      <c r="B373">
        <v>1.28</v>
      </c>
      <c r="C373">
        <v>1.3049999999999999</v>
      </c>
      <c r="D373">
        <v>2.3E-2</v>
      </c>
      <c r="E373">
        <v>0.68</v>
      </c>
      <c r="F373">
        <v>0.05</v>
      </c>
      <c r="G373">
        <v>1.6</v>
      </c>
      <c r="H373">
        <v>-0.7</v>
      </c>
      <c r="I373">
        <v>-1.42</v>
      </c>
      <c r="J373">
        <v>0.64</v>
      </c>
      <c r="K373">
        <v>0.09</v>
      </c>
      <c r="L373">
        <v>-1.24</v>
      </c>
      <c r="M373">
        <f t="shared" si="330"/>
        <v>89</v>
      </c>
      <c r="N373">
        <f t="shared" si="331"/>
        <v>91</v>
      </c>
      <c r="T373" t="s">
        <v>451</v>
      </c>
      <c r="U373">
        <v>2.5099999999999998</v>
      </c>
      <c r="V373">
        <v>2.6619999999999999</v>
      </c>
      <c r="W373">
        <v>0.154</v>
      </c>
      <c r="X373">
        <v>0.68</v>
      </c>
      <c r="Y373">
        <v>0.05</v>
      </c>
      <c r="Z373">
        <v>1.6</v>
      </c>
      <c r="AA373">
        <v>-0.7</v>
      </c>
      <c r="AB373">
        <v>-1.42</v>
      </c>
      <c r="AC373">
        <v>0.64</v>
      </c>
      <c r="AD373">
        <v>0.09</v>
      </c>
      <c r="AE373">
        <v>-1.24</v>
      </c>
      <c r="AF373">
        <f t="shared" ref="AF373:AG373" si="380">RANK(U373,U373:U884,1)</f>
        <v>102</v>
      </c>
      <c r="AG373">
        <f t="shared" si="380"/>
        <v>107</v>
      </c>
    </row>
    <row r="374" spans="1:33" x14ac:dyDescent="0.3">
      <c r="A374" t="s">
        <v>452</v>
      </c>
      <c r="B374">
        <v>1.19</v>
      </c>
      <c r="C374">
        <v>1.2270000000000001</v>
      </c>
      <c r="D374">
        <v>0.04</v>
      </c>
      <c r="E374">
        <v>0.52</v>
      </c>
      <c r="F374">
        <v>0.78</v>
      </c>
      <c r="G374">
        <v>-1.29</v>
      </c>
      <c r="H374">
        <v>-1</v>
      </c>
      <c r="I374">
        <v>0.92</v>
      </c>
      <c r="J374">
        <v>1.3</v>
      </c>
      <c r="K374">
        <v>-0.2</v>
      </c>
      <c r="L374">
        <v>-0.18</v>
      </c>
      <c r="M374">
        <f t="shared" si="330"/>
        <v>63</v>
      </c>
      <c r="N374">
        <f t="shared" si="331"/>
        <v>69</v>
      </c>
      <c r="T374" t="s">
        <v>452</v>
      </c>
      <c r="U374">
        <v>2.85</v>
      </c>
      <c r="V374">
        <v>2.9159999999999999</v>
      </c>
      <c r="W374">
        <v>6.9000000000000006E-2</v>
      </c>
      <c r="X374">
        <v>0.52</v>
      </c>
      <c r="Y374">
        <v>0.78</v>
      </c>
      <c r="Z374">
        <v>-1.29</v>
      </c>
      <c r="AA374">
        <v>-1</v>
      </c>
      <c r="AB374">
        <v>0.92</v>
      </c>
      <c r="AC374">
        <v>1.3</v>
      </c>
      <c r="AD374">
        <v>-0.2</v>
      </c>
      <c r="AE374">
        <v>-0.18</v>
      </c>
      <c r="AF374">
        <f t="shared" ref="AF374:AG374" si="381">RANK(U374,U374:U885,1)</f>
        <v>120</v>
      </c>
      <c r="AG374">
        <f t="shared" si="381"/>
        <v>121</v>
      </c>
    </row>
    <row r="375" spans="1:33" x14ac:dyDescent="0.3">
      <c r="A375" t="s">
        <v>453</v>
      </c>
      <c r="B375">
        <v>1.02</v>
      </c>
      <c r="C375">
        <v>1.2709999999999999</v>
      </c>
      <c r="D375">
        <v>0.253</v>
      </c>
      <c r="E375">
        <v>0.39</v>
      </c>
      <c r="F375">
        <v>-0.17</v>
      </c>
      <c r="G375">
        <v>0.44</v>
      </c>
      <c r="H375">
        <v>0.02</v>
      </c>
      <c r="I375">
        <v>1.21</v>
      </c>
      <c r="J375">
        <v>-0.52</v>
      </c>
      <c r="K375">
        <v>-1.27</v>
      </c>
      <c r="L375">
        <v>1.43</v>
      </c>
      <c r="M375">
        <f t="shared" si="330"/>
        <v>28</v>
      </c>
      <c r="N375">
        <f t="shared" si="331"/>
        <v>79</v>
      </c>
      <c r="T375" t="s">
        <v>453</v>
      </c>
      <c r="U375">
        <v>2.2000000000000002</v>
      </c>
      <c r="V375">
        <v>2.331</v>
      </c>
      <c r="W375">
        <v>0.13500000000000001</v>
      </c>
      <c r="X375">
        <v>0.39</v>
      </c>
      <c r="Y375">
        <v>-0.17</v>
      </c>
      <c r="Z375">
        <v>0.44</v>
      </c>
      <c r="AA375">
        <v>0.02</v>
      </c>
      <c r="AB375">
        <v>1.21</v>
      </c>
      <c r="AC375">
        <v>-0.52</v>
      </c>
      <c r="AD375">
        <v>-1.27</v>
      </c>
      <c r="AE375">
        <v>1.43</v>
      </c>
      <c r="AF375">
        <f t="shared" ref="AF375:AG375" si="382">RANK(U375,U375:U886,1)</f>
        <v>77</v>
      </c>
      <c r="AG375">
        <f t="shared" si="382"/>
        <v>84</v>
      </c>
    </row>
    <row r="376" spans="1:33" x14ac:dyDescent="0.3">
      <c r="A376" t="s">
        <v>454</v>
      </c>
      <c r="B376">
        <v>0.92</v>
      </c>
      <c r="C376">
        <v>1.0509999999999999</v>
      </c>
      <c r="D376">
        <v>0.13</v>
      </c>
      <c r="E376">
        <v>-0.99</v>
      </c>
      <c r="F376">
        <v>0.68</v>
      </c>
      <c r="G376">
        <v>-0.45</v>
      </c>
      <c r="H376">
        <v>0.16</v>
      </c>
      <c r="I376">
        <v>-0.12</v>
      </c>
      <c r="J376">
        <v>-0.11</v>
      </c>
      <c r="K376">
        <v>-0.89</v>
      </c>
      <c r="L376">
        <v>0.77</v>
      </c>
      <c r="M376">
        <f t="shared" si="330"/>
        <v>13</v>
      </c>
      <c r="N376">
        <f t="shared" si="331"/>
        <v>24</v>
      </c>
      <c r="T376" t="s">
        <v>454</v>
      </c>
      <c r="U376">
        <v>1.7</v>
      </c>
      <c r="V376">
        <v>1.8320000000000001</v>
      </c>
      <c r="W376">
        <v>0.13</v>
      </c>
      <c r="X376">
        <v>-0.99</v>
      </c>
      <c r="Y376">
        <v>0.68</v>
      </c>
      <c r="Z376">
        <v>-0.45</v>
      </c>
      <c r="AA376">
        <v>0.16</v>
      </c>
      <c r="AB376">
        <v>-0.12</v>
      </c>
      <c r="AC376">
        <v>-0.11</v>
      </c>
      <c r="AD376">
        <v>-0.89</v>
      </c>
      <c r="AE376">
        <v>0.77</v>
      </c>
      <c r="AF376">
        <f t="shared" ref="AF376:AG376" si="383">RANK(U376,U376:U887,1)</f>
        <v>57</v>
      </c>
      <c r="AG376">
        <f t="shared" si="383"/>
        <v>59</v>
      </c>
    </row>
    <row r="377" spans="1:33" x14ac:dyDescent="0.3">
      <c r="A377" t="s">
        <v>455</v>
      </c>
      <c r="B377">
        <v>1.18</v>
      </c>
      <c r="C377">
        <v>1.2190000000000001</v>
      </c>
      <c r="D377">
        <v>4.2000000000000003E-2</v>
      </c>
      <c r="E377">
        <v>0.06</v>
      </c>
      <c r="F377">
        <v>0.67</v>
      </c>
      <c r="G377">
        <v>-0.89</v>
      </c>
      <c r="H377">
        <v>-0.94</v>
      </c>
      <c r="I377">
        <v>1.45</v>
      </c>
      <c r="J377">
        <v>-0.37</v>
      </c>
      <c r="K377">
        <v>1.45</v>
      </c>
      <c r="L377">
        <v>-0.92</v>
      </c>
      <c r="M377">
        <f t="shared" si="330"/>
        <v>58</v>
      </c>
      <c r="N377">
        <f t="shared" si="331"/>
        <v>64</v>
      </c>
      <c r="T377" t="s">
        <v>455</v>
      </c>
      <c r="U377">
        <v>2.44</v>
      </c>
      <c r="V377">
        <v>2.512</v>
      </c>
      <c r="W377">
        <v>7.0000000000000007E-2</v>
      </c>
      <c r="X377">
        <v>0.06</v>
      </c>
      <c r="Y377">
        <v>0.67</v>
      </c>
      <c r="Z377">
        <v>-0.89</v>
      </c>
      <c r="AA377">
        <v>-0.94</v>
      </c>
      <c r="AB377">
        <v>1.45</v>
      </c>
      <c r="AC377">
        <v>-0.37</v>
      </c>
      <c r="AD377">
        <v>1.45</v>
      </c>
      <c r="AE377">
        <v>-0.92</v>
      </c>
      <c r="AF377">
        <f t="shared" ref="AF377:AG377" si="384">RANK(U377,U377:U888,1)</f>
        <v>94</v>
      </c>
      <c r="AG377">
        <f t="shared" si="384"/>
        <v>96</v>
      </c>
    </row>
    <row r="378" spans="1:33" x14ac:dyDescent="0.3">
      <c r="A378" t="s">
        <v>456</v>
      </c>
      <c r="B378">
        <v>2.14</v>
      </c>
      <c r="C378">
        <v>1.627</v>
      </c>
      <c r="D378">
        <v>-0.51</v>
      </c>
      <c r="E378">
        <v>-0.88</v>
      </c>
      <c r="F378">
        <v>-1</v>
      </c>
      <c r="G378">
        <v>-0.25</v>
      </c>
      <c r="H378">
        <v>-2.34</v>
      </c>
      <c r="I378">
        <v>-0.22</v>
      </c>
      <c r="J378">
        <v>-0.87</v>
      </c>
      <c r="K378">
        <v>0.23</v>
      </c>
      <c r="L378">
        <v>-0.32</v>
      </c>
      <c r="M378">
        <f t="shared" si="330"/>
        <v>137</v>
      </c>
      <c r="N378">
        <f t="shared" si="331"/>
        <v>136</v>
      </c>
      <c r="T378" t="s">
        <v>456</v>
      </c>
      <c r="U378">
        <v>0.99</v>
      </c>
      <c r="V378">
        <v>0.877</v>
      </c>
      <c r="W378">
        <v>-0.109</v>
      </c>
      <c r="X378">
        <v>-0.88</v>
      </c>
      <c r="Y378">
        <v>-1</v>
      </c>
      <c r="Z378">
        <v>-0.25</v>
      </c>
      <c r="AA378">
        <v>-2.34</v>
      </c>
      <c r="AB378">
        <v>-0.22</v>
      </c>
      <c r="AC378">
        <v>-0.87</v>
      </c>
      <c r="AD378">
        <v>0.23</v>
      </c>
      <c r="AE378">
        <v>-0.32</v>
      </c>
      <c r="AF378">
        <f t="shared" ref="AF378:AG378" si="385">RANK(U378,U378:U889,1)</f>
        <v>15</v>
      </c>
      <c r="AG378">
        <f t="shared" si="385"/>
        <v>14</v>
      </c>
    </row>
    <row r="379" spans="1:33" x14ac:dyDescent="0.3">
      <c r="A379" t="s">
        <v>457</v>
      </c>
      <c r="B379">
        <v>0.88</v>
      </c>
      <c r="C379">
        <v>1.0669999999999999</v>
      </c>
      <c r="D379">
        <v>0.185</v>
      </c>
      <c r="E379">
        <v>0.13</v>
      </c>
      <c r="F379">
        <v>1.1399999999999999</v>
      </c>
      <c r="G379">
        <v>-0.54</v>
      </c>
      <c r="H379">
        <v>-0.36</v>
      </c>
      <c r="I379">
        <v>0.12</v>
      </c>
      <c r="J379">
        <v>-0.11</v>
      </c>
      <c r="K379">
        <v>0.38</v>
      </c>
      <c r="L379">
        <v>0.96</v>
      </c>
      <c r="M379">
        <f t="shared" si="330"/>
        <v>8</v>
      </c>
      <c r="N379">
        <f t="shared" si="331"/>
        <v>25</v>
      </c>
      <c r="T379" t="s">
        <v>457</v>
      </c>
      <c r="U379">
        <v>2.86</v>
      </c>
      <c r="V379">
        <v>2.8769999999999998</v>
      </c>
      <c r="W379">
        <v>1.2E-2</v>
      </c>
      <c r="X379">
        <v>0.13</v>
      </c>
      <c r="Y379">
        <v>1.1399999999999999</v>
      </c>
      <c r="Z379">
        <v>-0.54</v>
      </c>
      <c r="AA379">
        <v>-0.36</v>
      </c>
      <c r="AB379">
        <v>0.12</v>
      </c>
      <c r="AC379">
        <v>-0.11</v>
      </c>
      <c r="AD379">
        <v>0.38</v>
      </c>
      <c r="AE379">
        <v>0.96</v>
      </c>
      <c r="AF379">
        <f t="shared" ref="AF379:AG379" si="386">RANK(U379,U379:U890,1)</f>
        <v>117</v>
      </c>
      <c r="AG379">
        <f t="shared" si="386"/>
        <v>114</v>
      </c>
    </row>
    <row r="380" spans="1:33" x14ac:dyDescent="0.3">
      <c r="A380" t="s">
        <v>458</v>
      </c>
      <c r="B380">
        <v>1.27</v>
      </c>
      <c r="C380">
        <v>1.2829999999999999</v>
      </c>
      <c r="D380">
        <v>1.2999999999999999E-2</v>
      </c>
      <c r="E380">
        <v>-0.04</v>
      </c>
      <c r="F380">
        <v>0.02</v>
      </c>
      <c r="G380">
        <v>2.38</v>
      </c>
      <c r="H380">
        <v>-0.48</v>
      </c>
      <c r="I380">
        <v>-0.71</v>
      </c>
      <c r="J380">
        <v>-1.28</v>
      </c>
      <c r="K380">
        <v>-1.39</v>
      </c>
      <c r="L380">
        <v>0.15</v>
      </c>
      <c r="M380">
        <f t="shared" si="330"/>
        <v>79</v>
      </c>
      <c r="N380">
        <f t="shared" si="331"/>
        <v>78</v>
      </c>
      <c r="T380" t="s">
        <v>458</v>
      </c>
      <c r="U380">
        <v>1.98</v>
      </c>
      <c r="V380">
        <v>2.181</v>
      </c>
      <c r="W380">
        <v>0.20300000000000001</v>
      </c>
      <c r="X380">
        <v>-0.04</v>
      </c>
      <c r="Y380">
        <v>0.02</v>
      </c>
      <c r="Z380">
        <v>2.38</v>
      </c>
      <c r="AA380">
        <v>-0.48</v>
      </c>
      <c r="AB380">
        <v>-0.71</v>
      </c>
      <c r="AC380">
        <v>-1.28</v>
      </c>
      <c r="AD380">
        <v>-1.39</v>
      </c>
      <c r="AE380">
        <v>0.15</v>
      </c>
      <c r="AF380">
        <f t="shared" ref="AF380:AG380" si="387">RANK(U380,U380:U891,1)</f>
        <v>67</v>
      </c>
      <c r="AG380">
        <f t="shared" si="387"/>
        <v>76</v>
      </c>
    </row>
    <row r="381" spans="1:33" x14ac:dyDescent="0.3">
      <c r="A381" t="s">
        <v>459</v>
      </c>
      <c r="B381">
        <v>1.26</v>
      </c>
      <c r="C381">
        <v>1.0580000000000001</v>
      </c>
      <c r="D381">
        <v>-0.20300000000000001</v>
      </c>
      <c r="E381">
        <v>1.17</v>
      </c>
      <c r="F381">
        <v>0.23</v>
      </c>
      <c r="G381">
        <v>0.23</v>
      </c>
      <c r="H381">
        <v>1.08</v>
      </c>
      <c r="I381">
        <v>-0.39</v>
      </c>
      <c r="J381">
        <v>1.31</v>
      </c>
      <c r="K381">
        <v>1.43</v>
      </c>
      <c r="L381">
        <v>1.44</v>
      </c>
      <c r="M381">
        <f t="shared" si="330"/>
        <v>77</v>
      </c>
      <c r="N381">
        <f t="shared" si="331"/>
        <v>24</v>
      </c>
      <c r="T381" t="s">
        <v>459</v>
      </c>
      <c r="U381">
        <v>2.95</v>
      </c>
      <c r="V381">
        <v>3.077</v>
      </c>
      <c r="W381">
        <v>0.125</v>
      </c>
      <c r="X381">
        <v>1.17</v>
      </c>
      <c r="Y381">
        <v>0.23</v>
      </c>
      <c r="Z381">
        <v>0.23</v>
      </c>
      <c r="AA381">
        <v>1.08</v>
      </c>
      <c r="AB381">
        <v>-0.39</v>
      </c>
      <c r="AC381">
        <v>1.31</v>
      </c>
      <c r="AD381">
        <v>1.43</v>
      </c>
      <c r="AE381">
        <v>1.44</v>
      </c>
      <c r="AF381">
        <f t="shared" ref="AF381:AG381" si="388">RANK(U381,U381:U892,1)</f>
        <v>118</v>
      </c>
      <c r="AG381">
        <f t="shared" si="388"/>
        <v>119</v>
      </c>
    </row>
    <row r="382" spans="1:33" x14ac:dyDescent="0.3">
      <c r="A382" t="s">
        <v>460</v>
      </c>
      <c r="B382">
        <v>1.1000000000000001</v>
      </c>
      <c r="C382">
        <v>1.208</v>
      </c>
      <c r="D382">
        <v>0.108</v>
      </c>
      <c r="E382">
        <v>0.11</v>
      </c>
      <c r="F382">
        <v>-0.39</v>
      </c>
      <c r="G382">
        <v>-0.7</v>
      </c>
      <c r="H382">
        <v>0.53</v>
      </c>
      <c r="I382">
        <v>0.24</v>
      </c>
      <c r="J382">
        <v>-0.18</v>
      </c>
      <c r="K382">
        <v>0.59</v>
      </c>
      <c r="L382">
        <v>-0.48</v>
      </c>
      <c r="M382">
        <f t="shared" si="330"/>
        <v>47</v>
      </c>
      <c r="N382">
        <f t="shared" si="331"/>
        <v>59</v>
      </c>
      <c r="T382" t="s">
        <v>460</v>
      </c>
      <c r="U382">
        <v>1.9</v>
      </c>
      <c r="V382">
        <v>1.95</v>
      </c>
      <c r="W382">
        <v>4.8000000000000001E-2</v>
      </c>
      <c r="X382">
        <v>0.11</v>
      </c>
      <c r="Y382">
        <v>-0.39</v>
      </c>
      <c r="Z382">
        <v>-0.7</v>
      </c>
      <c r="AA382">
        <v>0.53</v>
      </c>
      <c r="AB382">
        <v>0.24</v>
      </c>
      <c r="AC382">
        <v>-0.18</v>
      </c>
      <c r="AD382">
        <v>0.59</v>
      </c>
      <c r="AE382">
        <v>-0.48</v>
      </c>
      <c r="AF382">
        <f t="shared" ref="AF382:AG382" si="389">RANK(U382,U382:U893,1)</f>
        <v>59</v>
      </c>
      <c r="AG382">
        <f t="shared" si="389"/>
        <v>63</v>
      </c>
    </row>
    <row r="383" spans="1:33" x14ac:dyDescent="0.3">
      <c r="A383" t="s">
        <v>461</v>
      </c>
      <c r="B383">
        <v>1.35</v>
      </c>
      <c r="C383">
        <v>0.45300000000000001</v>
      </c>
      <c r="D383">
        <v>-0.90100000000000002</v>
      </c>
      <c r="E383">
        <v>1.1299999999999999</v>
      </c>
      <c r="F383">
        <v>3.44</v>
      </c>
      <c r="G383">
        <v>-0.45</v>
      </c>
      <c r="H383">
        <v>2.06</v>
      </c>
      <c r="I383">
        <v>0.63</v>
      </c>
      <c r="J383">
        <v>-0.1</v>
      </c>
      <c r="K383">
        <v>-0.98</v>
      </c>
      <c r="L383">
        <v>-0.96</v>
      </c>
      <c r="M383">
        <f t="shared" si="330"/>
        <v>95</v>
      </c>
      <c r="N383">
        <f t="shared" si="331"/>
        <v>1</v>
      </c>
      <c r="T383" t="s">
        <v>461</v>
      </c>
      <c r="U383" s="7">
        <v>7.37</v>
      </c>
      <c r="V383" s="7">
        <v>4.9980000000000002</v>
      </c>
      <c r="W383">
        <v>-2.3769999999999998</v>
      </c>
      <c r="X383">
        <v>1.1299999999999999</v>
      </c>
      <c r="Y383">
        <v>3.44</v>
      </c>
      <c r="Z383">
        <v>-0.45</v>
      </c>
      <c r="AA383">
        <v>2.06</v>
      </c>
      <c r="AB383">
        <v>0.63</v>
      </c>
      <c r="AC383">
        <v>-0.1</v>
      </c>
      <c r="AD383">
        <v>-0.98</v>
      </c>
      <c r="AE383">
        <v>-0.96</v>
      </c>
      <c r="AF383">
        <f t="shared" ref="AF383:AG383" si="390">RANK(U383,U383:U894,1)</f>
        <v>133</v>
      </c>
      <c r="AG383">
        <f t="shared" si="390"/>
        <v>133</v>
      </c>
    </row>
    <row r="384" spans="1:33" x14ac:dyDescent="0.3">
      <c r="A384" t="s">
        <v>462</v>
      </c>
      <c r="B384">
        <v>1.25</v>
      </c>
      <c r="C384">
        <v>1.2450000000000001</v>
      </c>
      <c r="D384">
        <v>-7.0000000000000001E-3</v>
      </c>
      <c r="E384">
        <v>-0.08</v>
      </c>
      <c r="F384">
        <v>0.54</v>
      </c>
      <c r="G384">
        <v>-1.25</v>
      </c>
      <c r="H384">
        <v>-0.89</v>
      </c>
      <c r="I384">
        <v>1.1299999999999999</v>
      </c>
      <c r="J384">
        <v>0.51</v>
      </c>
      <c r="K384">
        <v>-0.83</v>
      </c>
      <c r="L384">
        <v>-1.1200000000000001</v>
      </c>
      <c r="M384">
        <f t="shared" si="330"/>
        <v>74</v>
      </c>
      <c r="N384">
        <f t="shared" si="331"/>
        <v>69</v>
      </c>
      <c r="T384" t="s">
        <v>462</v>
      </c>
      <c r="U384">
        <v>2.25</v>
      </c>
      <c r="V384">
        <v>2.3570000000000002</v>
      </c>
      <c r="W384">
        <v>0.109</v>
      </c>
      <c r="X384">
        <v>-0.08</v>
      </c>
      <c r="Y384">
        <v>0.54</v>
      </c>
      <c r="Z384">
        <v>-1.25</v>
      </c>
      <c r="AA384">
        <v>-0.89</v>
      </c>
      <c r="AB384">
        <v>1.1299999999999999</v>
      </c>
      <c r="AC384">
        <v>0.51</v>
      </c>
      <c r="AD384">
        <v>-0.83</v>
      </c>
      <c r="AE384">
        <v>-1.1200000000000001</v>
      </c>
      <c r="AF384">
        <f t="shared" ref="AF384:AG384" si="391">RANK(U384,U384:U895,1)</f>
        <v>76</v>
      </c>
      <c r="AG384">
        <f t="shared" si="391"/>
        <v>82</v>
      </c>
    </row>
    <row r="385" spans="1:33" x14ac:dyDescent="0.3">
      <c r="A385" t="s">
        <v>463</v>
      </c>
      <c r="B385">
        <v>0.73</v>
      </c>
      <c r="C385">
        <v>0.98499999999999999</v>
      </c>
      <c r="D385">
        <v>0.251</v>
      </c>
      <c r="E385">
        <v>-1.36</v>
      </c>
      <c r="F385">
        <v>1.47</v>
      </c>
      <c r="G385">
        <v>1.0900000000000001</v>
      </c>
      <c r="H385">
        <v>-0.33</v>
      </c>
      <c r="I385">
        <v>1.46</v>
      </c>
      <c r="J385">
        <v>-0.04</v>
      </c>
      <c r="K385">
        <v>0.66</v>
      </c>
      <c r="L385">
        <v>-0.81</v>
      </c>
      <c r="M385">
        <f t="shared" si="330"/>
        <v>4</v>
      </c>
      <c r="N385">
        <f t="shared" si="331"/>
        <v>13</v>
      </c>
      <c r="T385" t="s">
        <v>463</v>
      </c>
      <c r="U385">
        <v>2.13</v>
      </c>
      <c r="V385">
        <v>2.044</v>
      </c>
      <c r="W385">
        <v>-8.4000000000000005E-2</v>
      </c>
      <c r="X385">
        <v>-1.36</v>
      </c>
      <c r="Y385">
        <v>1.47</v>
      </c>
      <c r="Z385">
        <v>1.0900000000000001</v>
      </c>
      <c r="AA385">
        <v>-0.33</v>
      </c>
      <c r="AB385">
        <v>1.46</v>
      </c>
      <c r="AC385">
        <v>-0.04</v>
      </c>
      <c r="AD385">
        <v>0.66</v>
      </c>
      <c r="AE385">
        <v>-0.81</v>
      </c>
      <c r="AF385">
        <f t="shared" ref="AF385:AG385" si="392">RANK(U385,U385:U896,1)</f>
        <v>70</v>
      </c>
      <c r="AG385">
        <f t="shared" si="392"/>
        <v>67</v>
      </c>
    </row>
    <row r="386" spans="1:33" x14ac:dyDescent="0.3">
      <c r="A386" t="s">
        <v>464</v>
      </c>
      <c r="B386">
        <v>1.1399999999999999</v>
      </c>
      <c r="C386">
        <v>1.2889999999999999</v>
      </c>
      <c r="D386">
        <v>0.151</v>
      </c>
      <c r="E386">
        <v>-1.44</v>
      </c>
      <c r="F386">
        <v>-0.57999999999999996</v>
      </c>
      <c r="G386">
        <v>2.11</v>
      </c>
      <c r="H386">
        <v>-0.19</v>
      </c>
      <c r="I386">
        <v>-0.61</v>
      </c>
      <c r="J386">
        <v>1.54</v>
      </c>
      <c r="K386">
        <v>-0.43</v>
      </c>
      <c r="L386">
        <v>-0.86</v>
      </c>
      <c r="M386">
        <f t="shared" si="330"/>
        <v>47</v>
      </c>
      <c r="N386">
        <f t="shared" si="331"/>
        <v>75</v>
      </c>
      <c r="T386" t="s">
        <v>464</v>
      </c>
      <c r="U386">
        <v>0.73</v>
      </c>
      <c r="V386">
        <v>0.80100000000000005</v>
      </c>
      <c r="W386">
        <v>7.0000000000000007E-2</v>
      </c>
      <c r="X386">
        <v>-1.44</v>
      </c>
      <c r="Y386">
        <v>-0.57999999999999996</v>
      </c>
      <c r="Z386">
        <v>2.11</v>
      </c>
      <c r="AA386">
        <v>-0.19</v>
      </c>
      <c r="AB386">
        <v>-0.61</v>
      </c>
      <c r="AC386">
        <v>1.54</v>
      </c>
      <c r="AD386">
        <v>-0.43</v>
      </c>
      <c r="AE386">
        <v>-0.86</v>
      </c>
      <c r="AF386">
        <f t="shared" ref="AF386:AG386" si="393">RANK(U386,U386:U897,1)</f>
        <v>8</v>
      </c>
      <c r="AG386">
        <f t="shared" si="393"/>
        <v>12</v>
      </c>
    </row>
    <row r="387" spans="1:33" x14ac:dyDescent="0.3">
      <c r="A387" t="s">
        <v>465</v>
      </c>
      <c r="B387">
        <v>1.18</v>
      </c>
      <c r="C387">
        <v>1.1890000000000001</v>
      </c>
      <c r="D387">
        <v>5.0000000000000001E-3</v>
      </c>
      <c r="E387">
        <v>-0.53</v>
      </c>
      <c r="F387">
        <v>-1.17</v>
      </c>
      <c r="G387">
        <v>2.02</v>
      </c>
      <c r="H387">
        <v>1.57</v>
      </c>
      <c r="I387">
        <v>-1.19</v>
      </c>
      <c r="J387">
        <v>1.31</v>
      </c>
      <c r="K387">
        <v>-0.3</v>
      </c>
      <c r="L387">
        <v>-0.4</v>
      </c>
      <c r="M387">
        <f t="shared" si="330"/>
        <v>54</v>
      </c>
      <c r="N387">
        <f t="shared" si="331"/>
        <v>52</v>
      </c>
      <c r="T387" t="s">
        <v>465</v>
      </c>
      <c r="U387">
        <v>1.18</v>
      </c>
      <c r="V387">
        <v>1.1100000000000001</v>
      </c>
      <c r="W387">
        <v>-7.2999999999999995E-2</v>
      </c>
      <c r="X387">
        <v>-0.53</v>
      </c>
      <c r="Y387">
        <v>-1.17</v>
      </c>
      <c r="Z387">
        <v>2.02</v>
      </c>
      <c r="AA387">
        <v>1.57</v>
      </c>
      <c r="AB387">
        <v>-1.19</v>
      </c>
      <c r="AC387">
        <v>1.31</v>
      </c>
      <c r="AD387">
        <v>-0.3</v>
      </c>
      <c r="AE387">
        <v>-0.4</v>
      </c>
      <c r="AF387">
        <f t="shared" ref="AF387:AG387" si="394">RANK(U387,U387:U898,1)</f>
        <v>20</v>
      </c>
      <c r="AG387">
        <f t="shared" si="394"/>
        <v>17</v>
      </c>
    </row>
    <row r="388" spans="1:33" x14ac:dyDescent="0.3">
      <c r="A388" t="s">
        <v>466</v>
      </c>
      <c r="B388">
        <v>0.96</v>
      </c>
      <c r="C388">
        <v>1.161</v>
      </c>
      <c r="D388">
        <v>0.20100000000000001</v>
      </c>
      <c r="E388">
        <v>0.94</v>
      </c>
      <c r="F388">
        <v>0.52</v>
      </c>
      <c r="G388">
        <v>-0.56999999999999995</v>
      </c>
      <c r="H388">
        <v>-0.03</v>
      </c>
      <c r="I388">
        <v>-0.47</v>
      </c>
      <c r="J388">
        <v>-1.19</v>
      </c>
      <c r="K388">
        <v>-0.43</v>
      </c>
      <c r="L388">
        <v>-1.1299999999999999</v>
      </c>
      <c r="M388">
        <f t="shared" si="330"/>
        <v>15</v>
      </c>
      <c r="N388">
        <f t="shared" si="331"/>
        <v>42</v>
      </c>
      <c r="T388" t="s">
        <v>466</v>
      </c>
      <c r="U388">
        <v>2.96</v>
      </c>
      <c r="V388">
        <v>3.1</v>
      </c>
      <c r="W388">
        <v>0.14000000000000001</v>
      </c>
      <c r="X388">
        <v>0.94</v>
      </c>
      <c r="Y388">
        <v>0.52</v>
      </c>
      <c r="Z388">
        <v>-0.56999999999999995</v>
      </c>
      <c r="AA388">
        <v>-0.03</v>
      </c>
      <c r="AB388">
        <v>-0.47</v>
      </c>
      <c r="AC388">
        <v>-1.19</v>
      </c>
      <c r="AD388">
        <v>-0.43</v>
      </c>
      <c r="AE388">
        <v>-1.1299999999999999</v>
      </c>
      <c r="AF388">
        <f t="shared" ref="AF388:AG388" si="395">RANK(U388,U388:U899,1)</f>
        <v>113</v>
      </c>
      <c r="AG388">
        <f t="shared" si="395"/>
        <v>114</v>
      </c>
    </row>
    <row r="389" spans="1:33" x14ac:dyDescent="0.3">
      <c r="A389" t="s">
        <v>467</v>
      </c>
      <c r="B389">
        <v>1.01</v>
      </c>
      <c r="C389">
        <v>1.0940000000000001</v>
      </c>
      <c r="D389">
        <v>8.8999999999999996E-2</v>
      </c>
      <c r="E389">
        <v>0.3</v>
      </c>
      <c r="F389">
        <v>-0.28999999999999998</v>
      </c>
      <c r="G389">
        <v>-0.04</v>
      </c>
      <c r="H389">
        <v>1.4</v>
      </c>
      <c r="I389">
        <v>-0.84</v>
      </c>
      <c r="J389">
        <v>-1.06</v>
      </c>
      <c r="K389">
        <v>-0.49</v>
      </c>
      <c r="L389">
        <v>-1.1499999999999999</v>
      </c>
      <c r="M389">
        <f t="shared" ref="M389:M452" si="396">RANK(B389,B389:B900,1)</f>
        <v>20</v>
      </c>
      <c r="N389">
        <f t="shared" ref="N389:N452" si="397">RANK(C389,C389:C900,1)</f>
        <v>23</v>
      </c>
      <c r="T389" t="s">
        <v>467</v>
      </c>
      <c r="U389">
        <v>2.08</v>
      </c>
      <c r="V389">
        <v>2.1930000000000001</v>
      </c>
      <c r="W389">
        <v>0.115</v>
      </c>
      <c r="X389">
        <v>0.3</v>
      </c>
      <c r="Y389">
        <v>-0.28999999999999998</v>
      </c>
      <c r="Z389">
        <v>-0.04</v>
      </c>
      <c r="AA389">
        <v>1.4</v>
      </c>
      <c r="AB389">
        <v>-0.84</v>
      </c>
      <c r="AC389">
        <v>-1.06</v>
      </c>
      <c r="AD389">
        <v>-0.49</v>
      </c>
      <c r="AE389">
        <v>-1.1499999999999999</v>
      </c>
      <c r="AF389">
        <f t="shared" ref="AF389:AG389" si="398">RANK(U389,U389:U900,1)</f>
        <v>67</v>
      </c>
      <c r="AG389">
        <f t="shared" si="398"/>
        <v>72</v>
      </c>
    </row>
    <row r="390" spans="1:33" x14ac:dyDescent="0.3">
      <c r="A390" t="s">
        <v>468</v>
      </c>
      <c r="B390">
        <v>0.94</v>
      </c>
      <c r="C390">
        <v>0.97699999999999998</v>
      </c>
      <c r="D390">
        <v>3.5999999999999997E-2</v>
      </c>
      <c r="E390">
        <v>0.15</v>
      </c>
      <c r="F390">
        <v>0.52</v>
      </c>
      <c r="G390">
        <v>-0.06</v>
      </c>
      <c r="H390">
        <v>1.1399999999999999</v>
      </c>
      <c r="I390">
        <v>-0.05</v>
      </c>
      <c r="J390">
        <v>0.83</v>
      </c>
      <c r="K390">
        <v>0.83</v>
      </c>
      <c r="L390">
        <v>1.94</v>
      </c>
      <c r="M390">
        <f t="shared" si="396"/>
        <v>12</v>
      </c>
      <c r="N390">
        <f t="shared" si="397"/>
        <v>11</v>
      </c>
      <c r="T390" t="s">
        <v>468</v>
      </c>
      <c r="U390">
        <v>2.41</v>
      </c>
      <c r="V390">
        <v>2.532</v>
      </c>
      <c r="W390">
        <v>0.127</v>
      </c>
      <c r="X390">
        <v>0.15</v>
      </c>
      <c r="Y390">
        <v>0.52</v>
      </c>
      <c r="Z390">
        <v>-0.06</v>
      </c>
      <c r="AA390">
        <v>1.1399999999999999</v>
      </c>
      <c r="AB390">
        <v>-0.05</v>
      </c>
      <c r="AC390">
        <v>0.83</v>
      </c>
      <c r="AD390">
        <v>0.83</v>
      </c>
      <c r="AE390">
        <v>1.94</v>
      </c>
      <c r="AF390">
        <f t="shared" ref="AF390:AG390" si="399">RANK(U390,U390:U901,1)</f>
        <v>84</v>
      </c>
      <c r="AG390">
        <f t="shared" si="399"/>
        <v>89</v>
      </c>
    </row>
    <row r="391" spans="1:33" x14ac:dyDescent="0.3">
      <c r="A391" t="s">
        <v>469</v>
      </c>
      <c r="B391">
        <v>1.64</v>
      </c>
      <c r="C391">
        <v>1.5189999999999999</v>
      </c>
      <c r="D391">
        <v>-0.121</v>
      </c>
      <c r="E391">
        <v>1.44</v>
      </c>
      <c r="F391">
        <v>-1.23</v>
      </c>
      <c r="G391">
        <v>-1.73</v>
      </c>
      <c r="H391">
        <v>-0.48</v>
      </c>
      <c r="I391">
        <v>1</v>
      </c>
      <c r="J391">
        <v>-0.81</v>
      </c>
      <c r="K391">
        <v>0.26</v>
      </c>
      <c r="L391">
        <v>-1.61</v>
      </c>
      <c r="M391">
        <f t="shared" si="396"/>
        <v>117</v>
      </c>
      <c r="N391">
        <f t="shared" si="397"/>
        <v>116</v>
      </c>
      <c r="T391" t="s">
        <v>469</v>
      </c>
      <c r="U391">
        <v>2.56</v>
      </c>
      <c r="V391">
        <v>2.3660000000000001</v>
      </c>
      <c r="W391">
        <v>-0.191</v>
      </c>
      <c r="X391">
        <v>1.44</v>
      </c>
      <c r="Y391">
        <v>-1.23</v>
      </c>
      <c r="Z391">
        <v>-1.73</v>
      </c>
      <c r="AA391">
        <v>-0.48</v>
      </c>
      <c r="AB391">
        <v>1</v>
      </c>
      <c r="AC391">
        <v>-0.81</v>
      </c>
      <c r="AD391">
        <v>0.26</v>
      </c>
      <c r="AE391">
        <v>-1.61</v>
      </c>
      <c r="AF391">
        <f t="shared" ref="AF391:AG391" si="400">RANK(U391,U391:U902,1)</f>
        <v>90</v>
      </c>
      <c r="AG391">
        <f t="shared" si="400"/>
        <v>78</v>
      </c>
    </row>
    <row r="392" spans="1:33" x14ac:dyDescent="0.3">
      <c r="A392" t="s">
        <v>470</v>
      </c>
      <c r="B392">
        <v>1.52</v>
      </c>
      <c r="C392">
        <v>1.61</v>
      </c>
      <c r="D392">
        <v>9.2999999999999999E-2</v>
      </c>
      <c r="E392">
        <v>1.64</v>
      </c>
      <c r="F392">
        <v>-0.73</v>
      </c>
      <c r="G392">
        <v>1.49</v>
      </c>
      <c r="H392">
        <v>-1.82</v>
      </c>
      <c r="I392">
        <v>-0.65</v>
      </c>
      <c r="J392">
        <v>1.83</v>
      </c>
      <c r="K392">
        <v>-0.41</v>
      </c>
      <c r="L392">
        <v>-0.62</v>
      </c>
      <c r="M392">
        <f t="shared" si="396"/>
        <v>104</v>
      </c>
      <c r="N392">
        <f t="shared" si="397"/>
        <v>121</v>
      </c>
      <c r="T392" t="s">
        <v>470</v>
      </c>
      <c r="U392">
        <v>2.85</v>
      </c>
      <c r="V392">
        <v>2.863</v>
      </c>
      <c r="W392">
        <v>0.01</v>
      </c>
      <c r="X392">
        <v>1.64</v>
      </c>
      <c r="Y392">
        <v>-0.73</v>
      </c>
      <c r="Z392">
        <v>1.49</v>
      </c>
      <c r="AA392">
        <v>-1.82</v>
      </c>
      <c r="AB392">
        <v>-0.65</v>
      </c>
      <c r="AC392">
        <v>1.83</v>
      </c>
      <c r="AD392">
        <v>-0.41</v>
      </c>
      <c r="AE392">
        <v>-0.62</v>
      </c>
      <c r="AF392">
        <f t="shared" ref="AF392:AG392" si="401">RANK(U392,U392:U903,1)</f>
        <v>107</v>
      </c>
      <c r="AG392">
        <f t="shared" si="401"/>
        <v>104</v>
      </c>
    </row>
    <row r="393" spans="1:33" x14ac:dyDescent="0.3">
      <c r="A393" t="s">
        <v>471</v>
      </c>
      <c r="B393">
        <v>1.1399999999999999</v>
      </c>
      <c r="C393">
        <v>1.214</v>
      </c>
      <c r="D393">
        <v>7.6999999999999999E-2</v>
      </c>
      <c r="E393">
        <v>-0.55000000000000004</v>
      </c>
      <c r="F393">
        <v>-0.38</v>
      </c>
      <c r="G393">
        <v>0.11</v>
      </c>
      <c r="H393">
        <v>0.26</v>
      </c>
      <c r="I393">
        <v>0.76</v>
      </c>
      <c r="J393">
        <v>0.55000000000000004</v>
      </c>
      <c r="K393">
        <v>1.48</v>
      </c>
      <c r="L393">
        <v>0.69</v>
      </c>
      <c r="M393">
        <f t="shared" si="396"/>
        <v>44</v>
      </c>
      <c r="N393">
        <f t="shared" si="397"/>
        <v>53</v>
      </c>
      <c r="T393" t="s">
        <v>471</v>
      </c>
      <c r="U393">
        <v>1.44</v>
      </c>
      <c r="V393">
        <v>1.482</v>
      </c>
      <c r="W393">
        <v>4.3999999999999997E-2</v>
      </c>
      <c r="X393">
        <v>-0.55000000000000004</v>
      </c>
      <c r="Y393">
        <v>-0.38</v>
      </c>
      <c r="Z393">
        <v>0.11</v>
      </c>
      <c r="AA393">
        <v>0.26</v>
      </c>
      <c r="AB393">
        <v>0.76</v>
      </c>
      <c r="AC393">
        <v>0.55000000000000004</v>
      </c>
      <c r="AD393">
        <v>1.48</v>
      </c>
      <c r="AE393">
        <v>0.69</v>
      </c>
      <c r="AF393">
        <f t="shared" ref="AF393:AG393" si="402">RANK(U393,U393:U904,1)</f>
        <v>34</v>
      </c>
      <c r="AG393">
        <f t="shared" si="402"/>
        <v>37</v>
      </c>
    </row>
    <row r="394" spans="1:33" x14ac:dyDescent="0.3">
      <c r="A394" t="s">
        <v>472</v>
      </c>
      <c r="B394">
        <v>1.27</v>
      </c>
      <c r="C394">
        <v>1.04</v>
      </c>
      <c r="D394">
        <v>-0.22600000000000001</v>
      </c>
      <c r="E394">
        <v>0.2</v>
      </c>
      <c r="F394">
        <v>1.22</v>
      </c>
      <c r="G394">
        <v>1.55</v>
      </c>
      <c r="H394">
        <v>-0.18</v>
      </c>
      <c r="I394">
        <v>-1.94</v>
      </c>
      <c r="J394">
        <v>-1.65</v>
      </c>
      <c r="K394">
        <v>-1.08</v>
      </c>
      <c r="L394">
        <v>0.48</v>
      </c>
      <c r="M394">
        <f t="shared" si="396"/>
        <v>69</v>
      </c>
      <c r="N394">
        <f t="shared" si="397"/>
        <v>18</v>
      </c>
      <c r="T394" t="s">
        <v>472</v>
      </c>
      <c r="U394">
        <v>2.98</v>
      </c>
      <c r="V394">
        <v>3.0510000000000002</v>
      </c>
      <c r="W394">
        <v>7.2999999999999995E-2</v>
      </c>
      <c r="X394">
        <v>0.2</v>
      </c>
      <c r="Y394">
        <v>1.22</v>
      </c>
      <c r="Z394">
        <v>1.55</v>
      </c>
      <c r="AA394">
        <v>-0.18</v>
      </c>
      <c r="AB394">
        <v>-1.94</v>
      </c>
      <c r="AC394">
        <v>-1.65</v>
      </c>
      <c r="AD394">
        <v>-1.08</v>
      </c>
      <c r="AE394">
        <v>0.48</v>
      </c>
      <c r="AF394">
        <f t="shared" ref="AF394:AG394" si="403">RANK(U394,U394:U905,1)</f>
        <v>108</v>
      </c>
      <c r="AG394">
        <f t="shared" si="403"/>
        <v>107</v>
      </c>
    </row>
    <row r="395" spans="1:33" x14ac:dyDescent="0.3">
      <c r="A395" t="s">
        <v>473</v>
      </c>
      <c r="B395">
        <v>1.36</v>
      </c>
      <c r="C395">
        <v>1.3069999999999999</v>
      </c>
      <c r="D395">
        <v>-5.1999999999999998E-2</v>
      </c>
      <c r="E395">
        <v>-0.31</v>
      </c>
      <c r="F395">
        <v>-0.45</v>
      </c>
      <c r="G395">
        <v>-0.16</v>
      </c>
      <c r="H395">
        <v>-0.5</v>
      </c>
      <c r="I395">
        <v>-0.83</v>
      </c>
      <c r="J395">
        <v>1.21</v>
      </c>
      <c r="K395">
        <v>1.39</v>
      </c>
      <c r="L395">
        <v>2.36</v>
      </c>
      <c r="M395">
        <f t="shared" si="396"/>
        <v>87</v>
      </c>
      <c r="N395">
        <f t="shared" si="397"/>
        <v>74</v>
      </c>
      <c r="T395" t="s">
        <v>473</v>
      </c>
      <c r="U395">
        <v>1.58</v>
      </c>
      <c r="V395">
        <v>1.5980000000000001</v>
      </c>
      <c r="W395">
        <v>1.7000000000000001E-2</v>
      </c>
      <c r="X395">
        <v>-0.31</v>
      </c>
      <c r="Y395">
        <v>-0.45</v>
      </c>
      <c r="Z395">
        <v>-0.16</v>
      </c>
      <c r="AA395">
        <v>-0.5</v>
      </c>
      <c r="AB395">
        <v>-0.83</v>
      </c>
      <c r="AC395">
        <v>1.21</v>
      </c>
      <c r="AD395">
        <v>1.39</v>
      </c>
      <c r="AE395">
        <v>2.36</v>
      </c>
      <c r="AF395">
        <f t="shared" ref="AF395:AG395" si="404">RANK(U395,U395:U906,1)</f>
        <v>39</v>
      </c>
      <c r="AG395">
        <f t="shared" si="404"/>
        <v>40</v>
      </c>
    </row>
    <row r="396" spans="1:33" x14ac:dyDescent="0.3">
      <c r="A396" t="s">
        <v>474</v>
      </c>
      <c r="B396">
        <v>1.22</v>
      </c>
      <c r="C396">
        <v>1.2010000000000001</v>
      </c>
      <c r="D396">
        <v>-0.02</v>
      </c>
      <c r="E396">
        <v>-1.61</v>
      </c>
      <c r="F396">
        <v>-0.04</v>
      </c>
      <c r="G396">
        <v>0.73</v>
      </c>
      <c r="H396">
        <v>-0.44</v>
      </c>
      <c r="I396">
        <v>0.11</v>
      </c>
      <c r="J396">
        <v>1.1299999999999999</v>
      </c>
      <c r="K396">
        <v>2.17</v>
      </c>
      <c r="L396">
        <v>0.83</v>
      </c>
      <c r="M396">
        <f t="shared" si="396"/>
        <v>57</v>
      </c>
      <c r="N396">
        <f t="shared" si="397"/>
        <v>50</v>
      </c>
      <c r="T396" t="s">
        <v>474</v>
      </c>
      <c r="U396">
        <v>0.84</v>
      </c>
      <c r="V396">
        <v>0.92700000000000005</v>
      </c>
      <c r="W396">
        <v>8.3000000000000004E-2</v>
      </c>
      <c r="X396">
        <v>-1.61</v>
      </c>
      <c r="Y396">
        <v>-0.04</v>
      </c>
      <c r="Z396">
        <v>0.73</v>
      </c>
      <c r="AA396">
        <v>-0.44</v>
      </c>
      <c r="AB396">
        <v>0.11</v>
      </c>
      <c r="AC396">
        <v>1.1299999999999999</v>
      </c>
      <c r="AD396">
        <v>2.17</v>
      </c>
      <c r="AE396">
        <v>0.83</v>
      </c>
      <c r="AF396">
        <f t="shared" ref="AF396:AG396" si="405">RANK(U396,U396:U907,1)</f>
        <v>11</v>
      </c>
      <c r="AG396">
        <f t="shared" si="405"/>
        <v>14</v>
      </c>
    </row>
    <row r="397" spans="1:33" x14ac:dyDescent="0.3">
      <c r="A397" t="s">
        <v>475</v>
      </c>
      <c r="B397">
        <v>1.03</v>
      </c>
      <c r="C397">
        <v>1.028</v>
      </c>
      <c r="D397">
        <v>0</v>
      </c>
      <c r="E397">
        <v>-1.78</v>
      </c>
      <c r="F397">
        <v>1.04</v>
      </c>
      <c r="G397">
        <v>-0.13</v>
      </c>
      <c r="H397">
        <v>-0.47</v>
      </c>
      <c r="I397">
        <v>0.67</v>
      </c>
      <c r="J397">
        <v>-0.09</v>
      </c>
      <c r="K397">
        <v>2.19</v>
      </c>
      <c r="L397">
        <v>0.28999999999999998</v>
      </c>
      <c r="M397">
        <f t="shared" si="396"/>
        <v>23</v>
      </c>
      <c r="N397">
        <f t="shared" si="397"/>
        <v>17</v>
      </c>
      <c r="T397" t="s">
        <v>475</v>
      </c>
      <c r="U397">
        <v>1.43</v>
      </c>
      <c r="V397">
        <v>1.4379999999999999</v>
      </c>
      <c r="W397">
        <v>1.0999999999999999E-2</v>
      </c>
      <c r="X397">
        <v>-1.78</v>
      </c>
      <c r="Y397">
        <v>1.04</v>
      </c>
      <c r="Z397">
        <v>-0.13</v>
      </c>
      <c r="AA397">
        <v>-0.47</v>
      </c>
      <c r="AB397">
        <v>0.67</v>
      </c>
      <c r="AC397">
        <v>-0.09</v>
      </c>
      <c r="AD397">
        <v>2.19</v>
      </c>
      <c r="AE397">
        <v>0.28999999999999998</v>
      </c>
      <c r="AF397">
        <f t="shared" ref="AF397:AG397" si="406">RANK(U397,U397:U908,1)</f>
        <v>32</v>
      </c>
      <c r="AG397">
        <f t="shared" si="406"/>
        <v>34</v>
      </c>
    </row>
    <row r="398" spans="1:33" x14ac:dyDescent="0.3">
      <c r="A398" t="s">
        <v>476</v>
      </c>
      <c r="B398">
        <v>0.97</v>
      </c>
      <c r="C398">
        <v>0.88</v>
      </c>
      <c r="D398">
        <v>-9.0999999999999998E-2</v>
      </c>
      <c r="E398">
        <v>-0.11</v>
      </c>
      <c r="F398">
        <v>0.9</v>
      </c>
      <c r="G398">
        <v>0.08</v>
      </c>
      <c r="H398">
        <v>1.5</v>
      </c>
      <c r="I398">
        <v>-0.28000000000000003</v>
      </c>
      <c r="J398">
        <v>-0.49</v>
      </c>
      <c r="K398">
        <v>-0.86</v>
      </c>
      <c r="L398">
        <v>0.42</v>
      </c>
      <c r="M398">
        <f t="shared" si="396"/>
        <v>14</v>
      </c>
      <c r="N398">
        <f t="shared" si="397"/>
        <v>6</v>
      </c>
      <c r="T398" t="s">
        <v>476</v>
      </c>
      <c r="U398">
        <v>2.5</v>
      </c>
      <c r="V398">
        <v>2.621</v>
      </c>
      <c r="W398">
        <v>0.126</v>
      </c>
      <c r="X398">
        <v>-0.11</v>
      </c>
      <c r="Y398">
        <v>0.9</v>
      </c>
      <c r="Z398">
        <v>0.08</v>
      </c>
      <c r="AA398">
        <v>1.5</v>
      </c>
      <c r="AB398">
        <v>-0.28000000000000003</v>
      </c>
      <c r="AC398">
        <v>-0.49</v>
      </c>
      <c r="AD398">
        <v>-0.86</v>
      </c>
      <c r="AE398">
        <v>0.42</v>
      </c>
      <c r="AF398">
        <f t="shared" ref="AF398:AG398" si="407">RANK(U398,U398:U909,1)</f>
        <v>85</v>
      </c>
      <c r="AG398">
        <f t="shared" si="407"/>
        <v>87</v>
      </c>
    </row>
    <row r="399" spans="1:33" x14ac:dyDescent="0.3">
      <c r="A399" t="s">
        <v>477</v>
      </c>
      <c r="B399">
        <v>0.98</v>
      </c>
      <c r="C399">
        <v>1.097</v>
      </c>
      <c r="D399">
        <v>0.11799999999999999</v>
      </c>
      <c r="E399">
        <v>0.2</v>
      </c>
      <c r="F399">
        <v>0.91</v>
      </c>
      <c r="G399">
        <v>-0.74</v>
      </c>
      <c r="H399">
        <v>-0.39</v>
      </c>
      <c r="I399">
        <v>-0.36</v>
      </c>
      <c r="J399">
        <v>-0.26</v>
      </c>
      <c r="K399">
        <v>1.21</v>
      </c>
      <c r="L399">
        <v>1.49</v>
      </c>
      <c r="M399">
        <f t="shared" si="396"/>
        <v>14</v>
      </c>
      <c r="N399">
        <f t="shared" si="397"/>
        <v>20</v>
      </c>
      <c r="T399" t="s">
        <v>477</v>
      </c>
      <c r="U399">
        <v>2.72</v>
      </c>
      <c r="V399">
        <v>2.7669999999999999</v>
      </c>
      <c r="W399">
        <v>0.05</v>
      </c>
      <c r="X399">
        <v>0.2</v>
      </c>
      <c r="Y399">
        <v>0.91</v>
      </c>
      <c r="Z399">
        <v>-0.74</v>
      </c>
      <c r="AA399">
        <v>-0.39</v>
      </c>
      <c r="AB399">
        <v>-0.36</v>
      </c>
      <c r="AC399">
        <v>-0.26</v>
      </c>
      <c r="AD399">
        <v>1.21</v>
      </c>
      <c r="AE399">
        <v>1.49</v>
      </c>
      <c r="AF399">
        <f t="shared" ref="AF399:AG399" si="408">RANK(U399,U399:U910,1)</f>
        <v>95</v>
      </c>
      <c r="AG399">
        <f t="shared" si="408"/>
        <v>95</v>
      </c>
    </row>
    <row r="400" spans="1:33" x14ac:dyDescent="0.3">
      <c r="A400" t="s">
        <v>478</v>
      </c>
      <c r="B400">
        <v>1.01</v>
      </c>
      <c r="C400">
        <v>1.137</v>
      </c>
      <c r="D400">
        <v>0.123</v>
      </c>
      <c r="E400">
        <v>0.16</v>
      </c>
      <c r="F400">
        <v>0.34</v>
      </c>
      <c r="G400">
        <v>-1.1499999999999999</v>
      </c>
      <c r="H400">
        <v>0.16</v>
      </c>
      <c r="I400">
        <v>-0.3</v>
      </c>
      <c r="J400">
        <v>0.3</v>
      </c>
      <c r="K400">
        <v>-0.37</v>
      </c>
      <c r="L400">
        <v>-0.74</v>
      </c>
      <c r="M400">
        <f t="shared" si="396"/>
        <v>17</v>
      </c>
      <c r="N400">
        <f t="shared" si="397"/>
        <v>31</v>
      </c>
      <c r="T400" t="s">
        <v>478</v>
      </c>
      <c r="U400">
        <v>2.29</v>
      </c>
      <c r="V400">
        <v>2.4169999999999998</v>
      </c>
      <c r="W400">
        <v>0.123</v>
      </c>
      <c r="X400">
        <v>0.16</v>
      </c>
      <c r="Y400">
        <v>0.34</v>
      </c>
      <c r="Z400">
        <v>-1.1499999999999999</v>
      </c>
      <c r="AA400">
        <v>0.16</v>
      </c>
      <c r="AB400">
        <v>-0.3</v>
      </c>
      <c r="AC400">
        <v>0.3</v>
      </c>
      <c r="AD400">
        <v>-0.37</v>
      </c>
      <c r="AE400">
        <v>-0.74</v>
      </c>
      <c r="AF400">
        <f t="shared" ref="AF400:AG400" si="409">RANK(U400,U400:U911,1)</f>
        <v>69</v>
      </c>
      <c r="AG400">
        <f t="shared" si="409"/>
        <v>77</v>
      </c>
    </row>
    <row r="401" spans="1:33" x14ac:dyDescent="0.3">
      <c r="A401" t="s">
        <v>479</v>
      </c>
      <c r="B401">
        <v>1.2</v>
      </c>
      <c r="C401">
        <v>0.92</v>
      </c>
      <c r="D401">
        <v>-0.28199999999999997</v>
      </c>
      <c r="E401">
        <v>0.56000000000000005</v>
      </c>
      <c r="F401">
        <v>0.55000000000000004</v>
      </c>
      <c r="G401">
        <v>0.2</v>
      </c>
      <c r="H401">
        <v>1.97</v>
      </c>
      <c r="I401">
        <v>0.85</v>
      </c>
      <c r="J401">
        <v>-0.17</v>
      </c>
      <c r="K401">
        <v>-0.95</v>
      </c>
      <c r="L401">
        <v>-1.77</v>
      </c>
      <c r="M401">
        <f t="shared" si="396"/>
        <v>50</v>
      </c>
      <c r="N401">
        <f t="shared" si="397"/>
        <v>8</v>
      </c>
      <c r="T401" t="s">
        <v>479</v>
      </c>
      <c r="U401">
        <v>2.71</v>
      </c>
      <c r="V401">
        <v>2.8849999999999998</v>
      </c>
      <c r="W401">
        <v>0.17599999999999999</v>
      </c>
      <c r="X401">
        <v>0.56000000000000005</v>
      </c>
      <c r="Y401">
        <v>0.55000000000000004</v>
      </c>
      <c r="Z401">
        <v>0.2</v>
      </c>
      <c r="AA401">
        <v>1.97</v>
      </c>
      <c r="AB401">
        <v>0.85</v>
      </c>
      <c r="AC401">
        <v>-0.17</v>
      </c>
      <c r="AD401">
        <v>-0.95</v>
      </c>
      <c r="AE401">
        <v>-1.77</v>
      </c>
      <c r="AF401">
        <f t="shared" ref="AF401:AG401" si="410">RANK(U401,U401:U912,1)</f>
        <v>92</v>
      </c>
      <c r="AG401">
        <f t="shared" si="410"/>
        <v>97</v>
      </c>
    </row>
    <row r="402" spans="1:33" x14ac:dyDescent="0.3">
      <c r="A402" t="s">
        <v>480</v>
      </c>
      <c r="B402">
        <v>1.1399999999999999</v>
      </c>
      <c r="C402">
        <v>1.3049999999999999</v>
      </c>
      <c r="D402">
        <v>0.16700000000000001</v>
      </c>
      <c r="E402">
        <v>-0.01</v>
      </c>
      <c r="F402">
        <v>-1.39</v>
      </c>
      <c r="G402">
        <v>0.51</v>
      </c>
      <c r="H402">
        <v>1.1599999999999999</v>
      </c>
      <c r="I402">
        <v>0.92</v>
      </c>
      <c r="J402">
        <v>1.93</v>
      </c>
      <c r="K402">
        <v>-0.44</v>
      </c>
      <c r="L402">
        <v>0.46</v>
      </c>
      <c r="M402">
        <f t="shared" si="396"/>
        <v>40</v>
      </c>
      <c r="N402">
        <f t="shared" si="397"/>
        <v>67</v>
      </c>
      <c r="T402" t="s">
        <v>480</v>
      </c>
      <c r="U402">
        <v>1.49</v>
      </c>
      <c r="V402">
        <v>1.3049999999999999</v>
      </c>
      <c r="W402">
        <v>-0.188</v>
      </c>
      <c r="X402">
        <v>-0.01</v>
      </c>
      <c r="Y402">
        <v>-1.39</v>
      </c>
      <c r="Z402">
        <v>0.51</v>
      </c>
      <c r="AA402">
        <v>1.1599999999999999</v>
      </c>
      <c r="AB402">
        <v>0.92</v>
      </c>
      <c r="AC402">
        <v>1.93</v>
      </c>
      <c r="AD402">
        <v>-0.44</v>
      </c>
      <c r="AE402">
        <v>0.46</v>
      </c>
      <c r="AF402">
        <f t="shared" ref="AF402:AG402" si="411">RANK(U402,U402:U913,1)</f>
        <v>32</v>
      </c>
      <c r="AG402">
        <f t="shared" si="411"/>
        <v>28</v>
      </c>
    </row>
    <row r="403" spans="1:33" x14ac:dyDescent="0.3">
      <c r="A403" t="s">
        <v>481</v>
      </c>
      <c r="B403">
        <v>1.23</v>
      </c>
      <c r="C403">
        <v>0.77500000000000002</v>
      </c>
      <c r="D403">
        <v>-0.45200000000000001</v>
      </c>
      <c r="E403">
        <v>0.49</v>
      </c>
      <c r="F403">
        <v>1.8</v>
      </c>
      <c r="G403">
        <v>0.39</v>
      </c>
      <c r="H403">
        <v>1.28</v>
      </c>
      <c r="I403">
        <v>-0.3</v>
      </c>
      <c r="J403">
        <v>0.79</v>
      </c>
      <c r="K403">
        <v>-0.42</v>
      </c>
      <c r="L403">
        <v>1.78</v>
      </c>
      <c r="M403">
        <f t="shared" si="396"/>
        <v>54</v>
      </c>
      <c r="N403">
        <f t="shared" si="397"/>
        <v>2</v>
      </c>
      <c r="T403" t="s">
        <v>481</v>
      </c>
      <c r="U403">
        <v>3.81</v>
      </c>
      <c r="V403">
        <v>3.5670000000000002</v>
      </c>
      <c r="W403">
        <v>-0.24</v>
      </c>
      <c r="X403">
        <v>0.49</v>
      </c>
      <c r="Y403">
        <v>1.8</v>
      </c>
      <c r="Z403">
        <v>0.39</v>
      </c>
      <c r="AA403">
        <v>1.28</v>
      </c>
      <c r="AB403">
        <v>-0.3</v>
      </c>
      <c r="AC403">
        <v>0.79</v>
      </c>
      <c r="AD403">
        <v>-0.42</v>
      </c>
      <c r="AE403">
        <v>1.78</v>
      </c>
      <c r="AF403">
        <f t="shared" ref="AF403:AG403" si="412">RANK(U403,U403:U914,1)</f>
        <v>110</v>
      </c>
      <c r="AG403">
        <f t="shared" si="412"/>
        <v>107</v>
      </c>
    </row>
    <row r="404" spans="1:33" x14ac:dyDescent="0.3">
      <c r="A404" t="s">
        <v>482</v>
      </c>
      <c r="B404">
        <v>1.27</v>
      </c>
      <c r="C404">
        <v>1.2310000000000001</v>
      </c>
      <c r="D404">
        <v>-3.9E-2</v>
      </c>
      <c r="E404">
        <v>-0.5</v>
      </c>
      <c r="F404">
        <v>-0.52</v>
      </c>
      <c r="G404">
        <v>-1.35</v>
      </c>
      <c r="H404">
        <v>0.4</v>
      </c>
      <c r="I404">
        <v>1.1499999999999999</v>
      </c>
      <c r="J404">
        <v>-0.16</v>
      </c>
      <c r="K404">
        <v>-0.05</v>
      </c>
      <c r="L404">
        <v>1.1399999999999999</v>
      </c>
      <c r="M404">
        <f t="shared" si="396"/>
        <v>61</v>
      </c>
      <c r="N404">
        <f t="shared" si="397"/>
        <v>51</v>
      </c>
      <c r="T404" t="s">
        <v>482</v>
      </c>
      <c r="U404">
        <v>1.42</v>
      </c>
      <c r="V404">
        <v>1.4359999999999999</v>
      </c>
      <c r="W404">
        <v>1.6E-2</v>
      </c>
      <c r="X404">
        <v>-0.5</v>
      </c>
      <c r="Y404">
        <v>-0.52</v>
      </c>
      <c r="Z404">
        <v>-1.35</v>
      </c>
      <c r="AA404">
        <v>0.4</v>
      </c>
      <c r="AB404">
        <v>1.1499999999999999</v>
      </c>
      <c r="AC404">
        <v>-0.16</v>
      </c>
      <c r="AD404">
        <v>-0.05</v>
      </c>
      <c r="AE404">
        <v>1.1399999999999999</v>
      </c>
      <c r="AF404">
        <f t="shared" ref="AF404:AG404" si="413">RANK(U404,U404:U915,1)</f>
        <v>30</v>
      </c>
      <c r="AG404">
        <f t="shared" si="413"/>
        <v>32</v>
      </c>
    </row>
    <row r="405" spans="1:33" x14ac:dyDescent="0.3">
      <c r="A405" t="s">
        <v>483</v>
      </c>
      <c r="B405">
        <v>1.21</v>
      </c>
      <c r="C405">
        <v>1.3160000000000001</v>
      </c>
      <c r="D405">
        <v>0.10299999999999999</v>
      </c>
      <c r="E405">
        <v>-0.92</v>
      </c>
      <c r="F405">
        <v>-0.81</v>
      </c>
      <c r="G405">
        <v>1.29</v>
      </c>
      <c r="H405">
        <v>-0.01</v>
      </c>
      <c r="I405">
        <v>-0.35</v>
      </c>
      <c r="J405">
        <v>-2.15</v>
      </c>
      <c r="K405">
        <v>-0.18</v>
      </c>
      <c r="L405">
        <v>0.86</v>
      </c>
      <c r="M405">
        <f t="shared" si="396"/>
        <v>50</v>
      </c>
      <c r="N405">
        <f t="shared" si="397"/>
        <v>66</v>
      </c>
      <c r="T405" t="s">
        <v>483</v>
      </c>
      <c r="U405">
        <v>1.02</v>
      </c>
      <c r="V405">
        <v>1.0329999999999999</v>
      </c>
      <c r="W405">
        <v>1.4999999999999999E-2</v>
      </c>
      <c r="X405">
        <v>-0.92</v>
      </c>
      <c r="Y405">
        <v>-0.81</v>
      </c>
      <c r="Z405">
        <v>1.29</v>
      </c>
      <c r="AA405">
        <v>-0.01</v>
      </c>
      <c r="AB405">
        <v>-0.35</v>
      </c>
      <c r="AC405">
        <v>-2.15</v>
      </c>
      <c r="AD405">
        <v>-0.18</v>
      </c>
      <c r="AE405">
        <v>0.86</v>
      </c>
      <c r="AF405">
        <f t="shared" ref="AF405:AG405" si="414">RANK(U405,U405:U916,1)</f>
        <v>13</v>
      </c>
      <c r="AG405">
        <f t="shared" si="414"/>
        <v>14</v>
      </c>
    </row>
    <row r="406" spans="1:33" x14ac:dyDescent="0.3">
      <c r="A406" t="s">
        <v>484</v>
      </c>
      <c r="B406">
        <v>1.04</v>
      </c>
      <c r="C406">
        <v>1.1240000000000001</v>
      </c>
      <c r="D406">
        <v>8.7999999999999995E-2</v>
      </c>
      <c r="E406">
        <v>-0.61</v>
      </c>
      <c r="F406">
        <v>-0.43</v>
      </c>
      <c r="G406">
        <v>-1.39</v>
      </c>
      <c r="H406">
        <v>1.21</v>
      </c>
      <c r="I406">
        <v>-0.38</v>
      </c>
      <c r="J406">
        <v>-0.19</v>
      </c>
      <c r="K406">
        <v>-2.44</v>
      </c>
      <c r="L406">
        <v>-1.0900000000000001</v>
      </c>
      <c r="M406">
        <f t="shared" si="396"/>
        <v>23</v>
      </c>
      <c r="N406">
        <f t="shared" si="397"/>
        <v>25</v>
      </c>
      <c r="T406" t="s">
        <v>484</v>
      </c>
      <c r="U406">
        <v>1.37</v>
      </c>
      <c r="V406">
        <v>1.4590000000000001</v>
      </c>
      <c r="W406">
        <v>8.5999999999999993E-2</v>
      </c>
      <c r="X406">
        <v>-0.61</v>
      </c>
      <c r="Y406">
        <v>-0.43</v>
      </c>
      <c r="Z406">
        <v>-1.39</v>
      </c>
      <c r="AA406">
        <v>1.21</v>
      </c>
      <c r="AB406">
        <v>-0.38</v>
      </c>
      <c r="AC406">
        <v>-0.19</v>
      </c>
      <c r="AD406">
        <v>-2.44</v>
      </c>
      <c r="AE406">
        <v>-1.0900000000000001</v>
      </c>
      <c r="AF406">
        <f t="shared" ref="AF406:AG406" si="415">RANK(U406,U406:U917,1)</f>
        <v>25</v>
      </c>
      <c r="AG406">
        <f t="shared" si="415"/>
        <v>31</v>
      </c>
    </row>
    <row r="407" spans="1:33" x14ac:dyDescent="0.3">
      <c r="A407" t="s">
        <v>485</v>
      </c>
      <c r="B407">
        <v>1.19</v>
      </c>
      <c r="C407">
        <v>0.996</v>
      </c>
      <c r="D407">
        <v>-0.192</v>
      </c>
      <c r="E407">
        <v>0.21</v>
      </c>
      <c r="F407">
        <v>1.73</v>
      </c>
      <c r="G407">
        <v>1.37</v>
      </c>
      <c r="H407">
        <v>-0.57999999999999996</v>
      </c>
      <c r="I407">
        <v>-0.35</v>
      </c>
      <c r="J407">
        <v>-1</v>
      </c>
      <c r="K407">
        <v>1.7</v>
      </c>
      <c r="L407">
        <v>1.04</v>
      </c>
      <c r="M407">
        <f t="shared" si="396"/>
        <v>45</v>
      </c>
      <c r="N407">
        <f t="shared" si="397"/>
        <v>10</v>
      </c>
      <c r="T407" t="s">
        <v>485</v>
      </c>
      <c r="U407">
        <v>3.52</v>
      </c>
      <c r="V407">
        <v>3.3039999999999998</v>
      </c>
      <c r="W407">
        <v>-0.219</v>
      </c>
      <c r="X407">
        <v>0.21</v>
      </c>
      <c r="Y407">
        <v>1.73</v>
      </c>
      <c r="Z407">
        <v>1.37</v>
      </c>
      <c r="AA407">
        <v>-0.57999999999999996</v>
      </c>
      <c r="AB407">
        <v>-0.35</v>
      </c>
      <c r="AC407">
        <v>-1</v>
      </c>
      <c r="AD407">
        <v>1.7</v>
      </c>
      <c r="AE407">
        <v>1.04</v>
      </c>
      <c r="AF407">
        <f t="shared" ref="AF407:AG407" si="416">RANK(U407,U407:U918,1)</f>
        <v>102</v>
      </c>
      <c r="AG407">
        <f t="shared" si="416"/>
        <v>101</v>
      </c>
    </row>
    <row r="408" spans="1:33" x14ac:dyDescent="0.3">
      <c r="A408" t="s">
        <v>486</v>
      </c>
      <c r="B408">
        <v>1.55</v>
      </c>
      <c r="C408">
        <v>1.41</v>
      </c>
      <c r="D408">
        <v>-0.13900000000000001</v>
      </c>
      <c r="E408">
        <v>-1.18</v>
      </c>
      <c r="F408">
        <v>-0.24</v>
      </c>
      <c r="G408">
        <v>0.64</v>
      </c>
      <c r="H408">
        <v>-1.61</v>
      </c>
      <c r="I408">
        <v>-0.59</v>
      </c>
      <c r="J408">
        <v>0.66</v>
      </c>
      <c r="K408">
        <v>-0.67</v>
      </c>
      <c r="L408">
        <v>0.42</v>
      </c>
      <c r="M408">
        <f t="shared" si="396"/>
        <v>92</v>
      </c>
      <c r="N408">
        <f t="shared" si="397"/>
        <v>86</v>
      </c>
      <c r="T408" t="s">
        <v>486</v>
      </c>
      <c r="U408">
        <v>1.05</v>
      </c>
      <c r="V408">
        <v>1.1519999999999999</v>
      </c>
      <c r="W408">
        <v>9.8000000000000004E-2</v>
      </c>
      <c r="X408">
        <v>-1.18</v>
      </c>
      <c r="Y408">
        <v>-0.24</v>
      </c>
      <c r="Z408">
        <v>0.64</v>
      </c>
      <c r="AA408">
        <v>-1.61</v>
      </c>
      <c r="AB408">
        <v>-0.59</v>
      </c>
      <c r="AC408">
        <v>0.66</v>
      </c>
      <c r="AD408">
        <v>-0.67</v>
      </c>
      <c r="AE408">
        <v>0.42</v>
      </c>
      <c r="AF408">
        <f t="shared" ref="AF408:AG408" si="417">RANK(U408,U408:U919,1)</f>
        <v>13</v>
      </c>
      <c r="AG408">
        <f t="shared" si="417"/>
        <v>18</v>
      </c>
    </row>
    <row r="409" spans="1:33" x14ac:dyDescent="0.3">
      <c r="A409" t="s">
        <v>487</v>
      </c>
      <c r="B409">
        <v>1.32</v>
      </c>
      <c r="C409">
        <v>1.1919999999999999</v>
      </c>
      <c r="D409">
        <v>-0.128</v>
      </c>
      <c r="E409">
        <v>1.05</v>
      </c>
      <c r="F409">
        <v>0.57999999999999996</v>
      </c>
      <c r="G409">
        <v>1.1100000000000001</v>
      </c>
      <c r="H409">
        <v>-0.26</v>
      </c>
      <c r="I409">
        <v>0.15</v>
      </c>
      <c r="J409">
        <v>1.75</v>
      </c>
      <c r="K409">
        <v>-0.53</v>
      </c>
      <c r="L409">
        <v>0.39</v>
      </c>
      <c r="M409">
        <f t="shared" si="396"/>
        <v>67</v>
      </c>
      <c r="N409">
        <f t="shared" si="397"/>
        <v>41</v>
      </c>
      <c r="T409" t="s">
        <v>487</v>
      </c>
      <c r="U409">
        <v>3.08</v>
      </c>
      <c r="V409">
        <v>3.2309999999999999</v>
      </c>
      <c r="W409">
        <v>0.155</v>
      </c>
      <c r="X409">
        <v>1.05</v>
      </c>
      <c r="Y409">
        <v>0.57999999999999996</v>
      </c>
      <c r="Z409">
        <v>1.1100000000000001</v>
      </c>
      <c r="AA409">
        <v>-0.26</v>
      </c>
      <c r="AB409">
        <v>0.15</v>
      </c>
      <c r="AC409">
        <v>1.75</v>
      </c>
      <c r="AD409">
        <v>-0.53</v>
      </c>
      <c r="AE409">
        <v>0.39</v>
      </c>
      <c r="AF409">
        <f t="shared" ref="AF409:AG409" si="418">RANK(U409,U409:U920,1)</f>
        <v>97</v>
      </c>
      <c r="AG409">
        <f t="shared" si="418"/>
        <v>98</v>
      </c>
    </row>
    <row r="410" spans="1:33" x14ac:dyDescent="0.3">
      <c r="A410" t="s">
        <v>488</v>
      </c>
      <c r="B410">
        <v>0.9</v>
      </c>
      <c r="C410">
        <v>1.103</v>
      </c>
      <c r="D410">
        <v>0.2</v>
      </c>
      <c r="E410">
        <v>0.33</v>
      </c>
      <c r="F410">
        <v>-0.05</v>
      </c>
      <c r="G410">
        <v>-0.33</v>
      </c>
      <c r="H410">
        <v>1.1000000000000001</v>
      </c>
      <c r="I410">
        <v>0.89</v>
      </c>
      <c r="J410">
        <v>1.39</v>
      </c>
      <c r="K410">
        <v>0.08</v>
      </c>
      <c r="L410">
        <v>-1.45</v>
      </c>
      <c r="M410">
        <f t="shared" si="396"/>
        <v>10</v>
      </c>
      <c r="N410">
        <f t="shared" si="397"/>
        <v>20</v>
      </c>
      <c r="T410" t="s">
        <v>488</v>
      </c>
      <c r="U410">
        <v>2.21</v>
      </c>
      <c r="V410">
        <v>2.3210000000000002</v>
      </c>
      <c r="W410">
        <v>0.113</v>
      </c>
      <c r="X410">
        <v>0.33</v>
      </c>
      <c r="Y410">
        <v>-0.05</v>
      </c>
      <c r="Z410">
        <v>-0.33</v>
      </c>
      <c r="AA410">
        <v>1.1000000000000001</v>
      </c>
      <c r="AB410">
        <v>0.89</v>
      </c>
      <c r="AC410">
        <v>1.39</v>
      </c>
      <c r="AD410">
        <v>0.08</v>
      </c>
      <c r="AE410">
        <v>-1.45</v>
      </c>
      <c r="AF410">
        <f t="shared" ref="AF410:AG410" si="419">RANK(U410,U410:U921,1)</f>
        <v>60</v>
      </c>
      <c r="AG410">
        <f t="shared" si="419"/>
        <v>65</v>
      </c>
    </row>
    <row r="411" spans="1:33" x14ac:dyDescent="0.3">
      <c r="A411" t="s">
        <v>489</v>
      </c>
      <c r="B411">
        <v>1.3</v>
      </c>
      <c r="C411">
        <v>1.373</v>
      </c>
      <c r="D411">
        <v>7.3999999999999996E-2</v>
      </c>
      <c r="E411">
        <v>1.22</v>
      </c>
      <c r="F411">
        <v>-1.04</v>
      </c>
      <c r="G411">
        <v>-0.62</v>
      </c>
      <c r="H411">
        <v>0.22</v>
      </c>
      <c r="I411">
        <v>-1.34</v>
      </c>
      <c r="J411">
        <v>2.46</v>
      </c>
      <c r="K411">
        <v>7.0000000000000007E-2</v>
      </c>
      <c r="L411">
        <v>-0.34</v>
      </c>
      <c r="M411">
        <f t="shared" si="396"/>
        <v>63</v>
      </c>
      <c r="N411">
        <f t="shared" si="397"/>
        <v>77</v>
      </c>
      <c r="T411" t="s">
        <v>489</v>
      </c>
      <c r="U411">
        <v>2.46</v>
      </c>
      <c r="V411">
        <v>2.3450000000000002</v>
      </c>
      <c r="W411">
        <v>-0.112</v>
      </c>
      <c r="X411">
        <v>1.22</v>
      </c>
      <c r="Y411">
        <v>-1.04</v>
      </c>
      <c r="Z411">
        <v>-0.62</v>
      </c>
      <c r="AA411">
        <v>0.22</v>
      </c>
      <c r="AB411">
        <v>-1.34</v>
      </c>
      <c r="AC411">
        <v>2.46</v>
      </c>
      <c r="AD411">
        <v>7.0000000000000007E-2</v>
      </c>
      <c r="AE411">
        <v>-0.34</v>
      </c>
      <c r="AF411">
        <f t="shared" ref="AF411:AG411" si="420">RANK(U411,U411:U922,1)</f>
        <v>75</v>
      </c>
      <c r="AG411">
        <f t="shared" si="420"/>
        <v>66</v>
      </c>
    </row>
    <row r="412" spans="1:33" x14ac:dyDescent="0.3">
      <c r="A412" t="s">
        <v>490</v>
      </c>
      <c r="B412">
        <v>1.22</v>
      </c>
      <c r="C412">
        <v>1.341</v>
      </c>
      <c r="D412">
        <v>0.11899999999999999</v>
      </c>
      <c r="E412">
        <v>1.31</v>
      </c>
      <c r="F412">
        <v>-1.54</v>
      </c>
      <c r="G412">
        <v>-0.73</v>
      </c>
      <c r="H412">
        <v>1.1499999999999999</v>
      </c>
      <c r="I412">
        <v>-0.75</v>
      </c>
      <c r="J412">
        <v>0.8</v>
      </c>
      <c r="K412">
        <v>0.61</v>
      </c>
      <c r="L412">
        <v>0.9</v>
      </c>
      <c r="M412">
        <f t="shared" si="396"/>
        <v>47</v>
      </c>
      <c r="N412">
        <f t="shared" si="397"/>
        <v>65</v>
      </c>
      <c r="T412" t="s">
        <v>490</v>
      </c>
      <c r="U412">
        <v>2.39</v>
      </c>
      <c r="V412">
        <v>2.1219999999999999</v>
      </c>
      <c r="W412">
        <v>-0.27200000000000002</v>
      </c>
      <c r="X412">
        <v>1.31</v>
      </c>
      <c r="Y412">
        <v>-1.54</v>
      </c>
      <c r="Z412">
        <v>-0.73</v>
      </c>
      <c r="AA412">
        <v>1.1499999999999999</v>
      </c>
      <c r="AB412">
        <v>-0.75</v>
      </c>
      <c r="AC412">
        <v>0.8</v>
      </c>
      <c r="AD412">
        <v>0.61</v>
      </c>
      <c r="AE412">
        <v>0.9</v>
      </c>
      <c r="AF412">
        <f t="shared" ref="AF412:AG412" si="421">RANK(U412,U412:U923,1)</f>
        <v>70</v>
      </c>
      <c r="AG412">
        <f t="shared" si="421"/>
        <v>57</v>
      </c>
    </row>
    <row r="413" spans="1:33" x14ac:dyDescent="0.3">
      <c r="A413" t="s">
        <v>491</v>
      </c>
      <c r="B413">
        <v>1.07</v>
      </c>
      <c r="C413">
        <v>1.1839999999999999</v>
      </c>
      <c r="D413">
        <v>0.111</v>
      </c>
      <c r="E413">
        <v>-0.81</v>
      </c>
      <c r="F413">
        <v>-0.49</v>
      </c>
      <c r="G413">
        <v>0.74</v>
      </c>
      <c r="H413">
        <v>0.57999999999999996</v>
      </c>
      <c r="I413">
        <v>0.98</v>
      </c>
      <c r="J413">
        <v>0.93</v>
      </c>
      <c r="K413">
        <v>2.21</v>
      </c>
      <c r="L413">
        <v>0.77</v>
      </c>
      <c r="M413">
        <f t="shared" si="396"/>
        <v>27</v>
      </c>
      <c r="N413">
        <f t="shared" si="397"/>
        <v>37</v>
      </c>
      <c r="T413" t="s">
        <v>491</v>
      </c>
      <c r="U413">
        <v>1.21</v>
      </c>
      <c r="V413">
        <v>1.234</v>
      </c>
      <c r="W413">
        <v>2.1999999999999999E-2</v>
      </c>
      <c r="X413">
        <v>-0.81</v>
      </c>
      <c r="Y413">
        <v>-0.49</v>
      </c>
      <c r="Z413">
        <v>0.74</v>
      </c>
      <c r="AA413">
        <v>0.57999999999999996</v>
      </c>
      <c r="AB413">
        <v>0.98</v>
      </c>
      <c r="AC413">
        <v>0.93</v>
      </c>
      <c r="AD413">
        <v>2.21</v>
      </c>
      <c r="AE413">
        <v>0.77</v>
      </c>
      <c r="AF413">
        <f t="shared" ref="AF413:AG413" si="422">RANK(U413,U413:U924,1)</f>
        <v>17</v>
      </c>
      <c r="AG413">
        <f t="shared" si="422"/>
        <v>20</v>
      </c>
    </row>
    <row r="414" spans="1:33" x14ac:dyDescent="0.3">
      <c r="A414" t="s">
        <v>492</v>
      </c>
      <c r="B414">
        <v>1.19</v>
      </c>
      <c r="C414">
        <v>1.272</v>
      </c>
      <c r="D414">
        <v>8.2000000000000003E-2</v>
      </c>
      <c r="E414">
        <v>1.26</v>
      </c>
      <c r="F414">
        <v>-0.57999999999999996</v>
      </c>
      <c r="G414">
        <v>-1.39</v>
      </c>
      <c r="H414">
        <v>0.48</v>
      </c>
      <c r="I414">
        <v>0.21</v>
      </c>
      <c r="J414">
        <v>-2.44</v>
      </c>
      <c r="K414">
        <v>1.0900000000000001</v>
      </c>
      <c r="L414">
        <v>0.46</v>
      </c>
      <c r="M414">
        <f t="shared" si="396"/>
        <v>43</v>
      </c>
      <c r="N414">
        <f t="shared" si="397"/>
        <v>52</v>
      </c>
      <c r="T414" t="s">
        <v>492</v>
      </c>
      <c r="U414">
        <v>2.64</v>
      </c>
      <c r="V414">
        <v>2.64</v>
      </c>
      <c r="W414">
        <v>1E-3</v>
      </c>
      <c r="X414">
        <v>1.26</v>
      </c>
      <c r="Y414">
        <v>-0.57999999999999996</v>
      </c>
      <c r="Z414">
        <v>-1.39</v>
      </c>
      <c r="AA414">
        <v>0.48</v>
      </c>
      <c r="AB414">
        <v>0.21</v>
      </c>
      <c r="AC414">
        <v>-2.44</v>
      </c>
      <c r="AD414">
        <v>1.0900000000000001</v>
      </c>
      <c r="AE414">
        <v>0.46</v>
      </c>
      <c r="AF414">
        <f t="shared" ref="AF414:AG414" si="423">RANK(U414,U414:U925,1)</f>
        <v>80</v>
      </c>
      <c r="AG414">
        <f t="shared" si="423"/>
        <v>78</v>
      </c>
    </row>
    <row r="415" spans="1:33" x14ac:dyDescent="0.3">
      <c r="A415" t="s">
        <v>493</v>
      </c>
      <c r="B415">
        <v>1.47</v>
      </c>
      <c r="C415">
        <v>1.4590000000000001</v>
      </c>
      <c r="D415">
        <v>-1.4E-2</v>
      </c>
      <c r="E415">
        <v>-0.15</v>
      </c>
      <c r="F415">
        <v>-0.67</v>
      </c>
      <c r="G415">
        <v>0.75</v>
      </c>
      <c r="H415">
        <v>-1.19</v>
      </c>
      <c r="I415">
        <v>-0.34</v>
      </c>
      <c r="J415">
        <v>-1.17</v>
      </c>
      <c r="K415">
        <v>0.23</v>
      </c>
      <c r="L415">
        <v>0.06</v>
      </c>
      <c r="M415">
        <f t="shared" si="396"/>
        <v>79</v>
      </c>
      <c r="N415">
        <f t="shared" si="397"/>
        <v>88</v>
      </c>
      <c r="T415" t="s">
        <v>493</v>
      </c>
      <c r="U415">
        <v>1.61</v>
      </c>
      <c r="V415">
        <v>1.625</v>
      </c>
      <c r="W415">
        <v>1.4999999999999999E-2</v>
      </c>
      <c r="X415">
        <v>-0.15</v>
      </c>
      <c r="Y415">
        <v>-0.67</v>
      </c>
      <c r="Z415">
        <v>0.75</v>
      </c>
      <c r="AA415">
        <v>-1.19</v>
      </c>
      <c r="AB415">
        <v>-0.34</v>
      </c>
      <c r="AC415">
        <v>-1.17</v>
      </c>
      <c r="AD415">
        <v>0.23</v>
      </c>
      <c r="AE415">
        <v>0.06</v>
      </c>
      <c r="AF415">
        <f t="shared" ref="AF415:AG415" si="424">RANK(U415,U415:U926,1)</f>
        <v>35</v>
      </c>
      <c r="AG415">
        <f t="shared" si="424"/>
        <v>32</v>
      </c>
    </row>
    <row r="416" spans="1:33" x14ac:dyDescent="0.3">
      <c r="A416" t="s">
        <v>494</v>
      </c>
      <c r="B416">
        <v>1.4</v>
      </c>
      <c r="C416">
        <v>1.4119999999999999</v>
      </c>
      <c r="D416">
        <v>1.4999999999999999E-2</v>
      </c>
      <c r="E416">
        <v>0.19</v>
      </c>
      <c r="F416">
        <v>-1.26</v>
      </c>
      <c r="G416">
        <v>-0.43</v>
      </c>
      <c r="H416">
        <v>0.24</v>
      </c>
      <c r="I416">
        <v>1.96</v>
      </c>
      <c r="J416">
        <v>0.67</v>
      </c>
      <c r="K416">
        <v>-0.16</v>
      </c>
      <c r="L416">
        <v>-1.25</v>
      </c>
      <c r="M416">
        <f t="shared" si="396"/>
        <v>72</v>
      </c>
      <c r="N416">
        <f t="shared" si="397"/>
        <v>80</v>
      </c>
      <c r="T416" t="s">
        <v>494</v>
      </c>
      <c r="U416">
        <v>1.67</v>
      </c>
      <c r="V416">
        <v>1.498</v>
      </c>
      <c r="W416">
        <v>-0.17199999999999999</v>
      </c>
      <c r="X416">
        <v>0.19</v>
      </c>
      <c r="Y416">
        <v>-1.26</v>
      </c>
      <c r="Z416">
        <v>-0.43</v>
      </c>
      <c r="AA416">
        <v>0.24</v>
      </c>
      <c r="AB416">
        <v>1.96</v>
      </c>
      <c r="AC416">
        <v>0.67</v>
      </c>
      <c r="AD416">
        <v>-0.16</v>
      </c>
      <c r="AE416">
        <v>-1.25</v>
      </c>
      <c r="AF416">
        <f t="shared" ref="AF416:AG416" si="425">RANK(U416,U416:U927,1)</f>
        <v>38</v>
      </c>
      <c r="AG416">
        <f t="shared" si="425"/>
        <v>29</v>
      </c>
    </row>
    <row r="417" spans="1:33" x14ac:dyDescent="0.3">
      <c r="A417" t="s">
        <v>495</v>
      </c>
      <c r="B417">
        <v>1.33</v>
      </c>
      <c r="C417">
        <v>1.4390000000000001</v>
      </c>
      <c r="D417">
        <v>0.112</v>
      </c>
      <c r="E417">
        <v>1.29</v>
      </c>
      <c r="F417">
        <v>-1.95</v>
      </c>
      <c r="G417">
        <v>0.92</v>
      </c>
      <c r="H417">
        <v>1.08</v>
      </c>
      <c r="I417">
        <v>-0.38</v>
      </c>
      <c r="J417">
        <v>0.18</v>
      </c>
      <c r="K417">
        <v>-0.47</v>
      </c>
      <c r="L417">
        <v>0.27</v>
      </c>
      <c r="M417">
        <f t="shared" si="396"/>
        <v>65</v>
      </c>
      <c r="N417">
        <f t="shared" si="397"/>
        <v>84</v>
      </c>
      <c r="T417" t="s">
        <v>495</v>
      </c>
      <c r="U417">
        <v>2.29</v>
      </c>
      <c r="V417">
        <v>1.9119999999999999</v>
      </c>
      <c r="W417">
        <v>-0.376</v>
      </c>
      <c r="X417">
        <v>1.29</v>
      </c>
      <c r="Y417">
        <v>-1.95</v>
      </c>
      <c r="Z417">
        <v>0.92</v>
      </c>
      <c r="AA417">
        <v>1.08</v>
      </c>
      <c r="AB417">
        <v>-0.38</v>
      </c>
      <c r="AC417">
        <v>0.18</v>
      </c>
      <c r="AD417">
        <v>-0.47</v>
      </c>
      <c r="AE417">
        <v>0.27</v>
      </c>
      <c r="AF417">
        <f t="shared" ref="AF417:AG417" si="426">RANK(U417,U417:U928,1)</f>
        <v>60</v>
      </c>
      <c r="AG417">
        <f t="shared" si="426"/>
        <v>46</v>
      </c>
    </row>
    <row r="418" spans="1:33" x14ac:dyDescent="0.3">
      <c r="A418" t="s">
        <v>496</v>
      </c>
      <c r="B418">
        <v>1.0900000000000001</v>
      </c>
      <c r="C418">
        <v>1.1850000000000001</v>
      </c>
      <c r="D418">
        <v>9.0999999999999998E-2</v>
      </c>
      <c r="E418">
        <v>-1.97</v>
      </c>
      <c r="F418">
        <v>-0.97</v>
      </c>
      <c r="G418">
        <v>1.34</v>
      </c>
      <c r="H418">
        <v>0.97</v>
      </c>
      <c r="I418">
        <v>0.28999999999999998</v>
      </c>
      <c r="J418">
        <v>0.93</v>
      </c>
      <c r="K418">
        <v>1.1000000000000001</v>
      </c>
      <c r="L418">
        <v>-0.9</v>
      </c>
      <c r="M418">
        <f t="shared" si="396"/>
        <v>32</v>
      </c>
      <c r="N418">
        <f t="shared" si="397"/>
        <v>37</v>
      </c>
      <c r="T418" t="s">
        <v>496</v>
      </c>
      <c r="U418">
        <v>0.23</v>
      </c>
      <c r="V418">
        <v>0.16600000000000001</v>
      </c>
      <c r="W418">
        <v>-5.8999999999999997E-2</v>
      </c>
      <c r="X418">
        <v>-1.97</v>
      </c>
      <c r="Y418">
        <v>-0.97</v>
      </c>
      <c r="Z418">
        <v>1.34</v>
      </c>
      <c r="AA418">
        <v>0.97</v>
      </c>
      <c r="AB418">
        <v>0.28999999999999998</v>
      </c>
      <c r="AC418">
        <v>0.93</v>
      </c>
      <c r="AD418">
        <v>1.1000000000000001</v>
      </c>
      <c r="AE418">
        <v>-0.9</v>
      </c>
      <c r="AF418">
        <f t="shared" ref="AF418:AG418" si="427">RANK(U418,U418:U929,1)</f>
        <v>1</v>
      </c>
      <c r="AG418">
        <f t="shared" si="427"/>
        <v>1</v>
      </c>
    </row>
    <row r="419" spans="1:33" x14ac:dyDescent="0.3">
      <c r="A419" t="s">
        <v>497</v>
      </c>
      <c r="B419">
        <v>1.55</v>
      </c>
      <c r="C419">
        <v>1.48</v>
      </c>
      <c r="D419">
        <v>-6.6000000000000003E-2</v>
      </c>
      <c r="E419">
        <v>-1.01</v>
      </c>
      <c r="F419">
        <v>-1.32</v>
      </c>
      <c r="G419">
        <v>1.48</v>
      </c>
      <c r="H419">
        <v>-0.75</v>
      </c>
      <c r="I419">
        <v>-0.51</v>
      </c>
      <c r="J419">
        <v>-0.85</v>
      </c>
      <c r="K419">
        <v>0.75</v>
      </c>
      <c r="L419">
        <v>-0.48</v>
      </c>
      <c r="M419">
        <f t="shared" si="396"/>
        <v>82</v>
      </c>
      <c r="N419">
        <f t="shared" si="397"/>
        <v>87</v>
      </c>
      <c r="T419" t="s">
        <v>497</v>
      </c>
      <c r="U419">
        <v>0.8</v>
      </c>
      <c r="V419">
        <v>0.63700000000000001</v>
      </c>
      <c r="W419">
        <v>-0.16400000000000001</v>
      </c>
      <c r="X419">
        <v>-1.01</v>
      </c>
      <c r="Y419">
        <v>-1.32</v>
      </c>
      <c r="Z419">
        <v>1.48</v>
      </c>
      <c r="AA419">
        <v>-0.75</v>
      </c>
      <c r="AB419">
        <v>-0.51</v>
      </c>
      <c r="AC419">
        <v>-0.85</v>
      </c>
      <c r="AD419">
        <v>0.75</v>
      </c>
      <c r="AE419">
        <v>-0.48</v>
      </c>
      <c r="AF419">
        <f t="shared" ref="AF419:AG419" si="428">RANK(U419,U419:U930,1)</f>
        <v>8</v>
      </c>
      <c r="AG419">
        <f t="shared" si="428"/>
        <v>6</v>
      </c>
    </row>
    <row r="420" spans="1:33" x14ac:dyDescent="0.3">
      <c r="A420" t="s">
        <v>498</v>
      </c>
      <c r="B420">
        <v>1.34</v>
      </c>
      <c r="C420">
        <v>1.4690000000000001</v>
      </c>
      <c r="D420">
        <v>0.13400000000000001</v>
      </c>
      <c r="E420">
        <v>1.47</v>
      </c>
      <c r="F420">
        <v>-1.18</v>
      </c>
      <c r="G420">
        <v>1.1299999999999999</v>
      </c>
      <c r="H420">
        <v>-0.24</v>
      </c>
      <c r="I420">
        <v>-0.83</v>
      </c>
      <c r="J420">
        <v>-1</v>
      </c>
      <c r="K420">
        <v>0.62</v>
      </c>
      <c r="L420">
        <v>0.65</v>
      </c>
      <c r="M420">
        <f t="shared" si="396"/>
        <v>65</v>
      </c>
      <c r="N420">
        <f t="shared" si="397"/>
        <v>86</v>
      </c>
      <c r="T420" t="s">
        <v>498</v>
      </c>
      <c r="U420">
        <v>2.6</v>
      </c>
      <c r="V420">
        <v>2.484</v>
      </c>
      <c r="W420">
        <v>-0.114</v>
      </c>
      <c r="X420">
        <v>1.47</v>
      </c>
      <c r="Y420">
        <v>-1.18</v>
      </c>
      <c r="Z420">
        <v>1.1299999999999999</v>
      </c>
      <c r="AA420">
        <v>-0.24</v>
      </c>
      <c r="AB420">
        <v>-0.83</v>
      </c>
      <c r="AC420">
        <v>-1</v>
      </c>
      <c r="AD420">
        <v>0.62</v>
      </c>
      <c r="AE420">
        <v>0.65</v>
      </c>
      <c r="AF420">
        <f t="shared" ref="AF420:AG420" si="429">RANK(U420,U420:U931,1)</f>
        <v>73</v>
      </c>
      <c r="AG420">
        <f t="shared" si="429"/>
        <v>65</v>
      </c>
    </row>
    <row r="421" spans="1:33" x14ac:dyDescent="0.3">
      <c r="A421" t="s">
        <v>499</v>
      </c>
      <c r="B421">
        <v>0.92</v>
      </c>
      <c r="C421">
        <v>1.1559999999999999</v>
      </c>
      <c r="D421">
        <v>0.23200000000000001</v>
      </c>
      <c r="E421">
        <v>0.17</v>
      </c>
      <c r="F421">
        <v>-0.56999999999999995</v>
      </c>
      <c r="G421">
        <v>-0.28999999999999998</v>
      </c>
      <c r="H421">
        <v>1.32</v>
      </c>
      <c r="I421">
        <v>0.67</v>
      </c>
      <c r="J421">
        <v>0.42</v>
      </c>
      <c r="K421">
        <v>-0.59</v>
      </c>
      <c r="L421">
        <v>-0.18</v>
      </c>
      <c r="M421">
        <f t="shared" si="396"/>
        <v>10</v>
      </c>
      <c r="N421">
        <f t="shared" si="397"/>
        <v>28</v>
      </c>
      <c r="T421" t="s">
        <v>499</v>
      </c>
      <c r="U421">
        <v>1.87</v>
      </c>
      <c r="V421">
        <v>1.915</v>
      </c>
      <c r="W421">
        <v>4.4999999999999998E-2</v>
      </c>
      <c r="X421">
        <v>0.17</v>
      </c>
      <c r="Y421">
        <v>-0.56999999999999995</v>
      </c>
      <c r="Z421">
        <v>-0.28999999999999998</v>
      </c>
      <c r="AA421">
        <v>1.32</v>
      </c>
      <c r="AB421">
        <v>0.67</v>
      </c>
      <c r="AC421">
        <v>0.42</v>
      </c>
      <c r="AD421">
        <v>-0.59</v>
      </c>
      <c r="AE421">
        <v>-0.18</v>
      </c>
      <c r="AF421">
        <f t="shared" ref="AF421:AG421" si="430">RANK(U421,U421:U932,1)</f>
        <v>42</v>
      </c>
      <c r="AG421">
        <f t="shared" si="430"/>
        <v>44</v>
      </c>
    </row>
    <row r="422" spans="1:33" x14ac:dyDescent="0.3">
      <c r="A422" t="s">
        <v>500</v>
      </c>
      <c r="B422">
        <v>1.1399999999999999</v>
      </c>
      <c r="C422">
        <v>1.286</v>
      </c>
      <c r="D422">
        <v>0.14199999999999999</v>
      </c>
      <c r="E422">
        <v>0.88</v>
      </c>
      <c r="F422">
        <v>-0.09</v>
      </c>
      <c r="G422">
        <v>-0.56999999999999995</v>
      </c>
      <c r="H422">
        <v>-0.21</v>
      </c>
      <c r="I422">
        <v>0.92</v>
      </c>
      <c r="J422">
        <v>1.1399999999999999</v>
      </c>
      <c r="K422">
        <v>0.06</v>
      </c>
      <c r="L422">
        <v>-0.42</v>
      </c>
      <c r="M422">
        <f t="shared" si="396"/>
        <v>35</v>
      </c>
      <c r="N422">
        <f t="shared" si="397"/>
        <v>51</v>
      </c>
      <c r="T422" t="s">
        <v>500</v>
      </c>
      <c r="U422">
        <v>2.58</v>
      </c>
      <c r="V422">
        <v>2.6720000000000002</v>
      </c>
      <c r="W422">
        <v>9.1999999999999998E-2</v>
      </c>
      <c r="X422">
        <v>0.88</v>
      </c>
      <c r="Y422">
        <v>-0.09</v>
      </c>
      <c r="Z422">
        <v>-0.56999999999999995</v>
      </c>
      <c r="AA422">
        <v>-0.21</v>
      </c>
      <c r="AB422">
        <v>0.92</v>
      </c>
      <c r="AC422">
        <v>1.1399999999999999</v>
      </c>
      <c r="AD422">
        <v>0.06</v>
      </c>
      <c r="AE422">
        <v>-0.42</v>
      </c>
      <c r="AF422">
        <f t="shared" ref="AF422:AG422" si="431">RANK(U422,U422:U933,1)</f>
        <v>69</v>
      </c>
      <c r="AG422">
        <f t="shared" si="431"/>
        <v>71</v>
      </c>
    </row>
    <row r="423" spans="1:33" x14ac:dyDescent="0.3">
      <c r="A423" t="s">
        <v>501</v>
      </c>
      <c r="B423">
        <v>1.05</v>
      </c>
      <c r="C423">
        <v>1.101</v>
      </c>
      <c r="D423">
        <v>5.3999999999999999E-2</v>
      </c>
      <c r="E423">
        <v>1.48</v>
      </c>
      <c r="F423">
        <v>0.46</v>
      </c>
      <c r="G423">
        <v>-1.08</v>
      </c>
      <c r="H423">
        <v>0.59</v>
      </c>
      <c r="I423">
        <v>-1.0900000000000001</v>
      </c>
      <c r="J423">
        <v>-0.98</v>
      </c>
      <c r="K423">
        <v>-0.62</v>
      </c>
      <c r="L423">
        <v>0.57999999999999996</v>
      </c>
      <c r="M423">
        <f t="shared" si="396"/>
        <v>22</v>
      </c>
      <c r="N423">
        <f t="shared" si="397"/>
        <v>18</v>
      </c>
      <c r="T423" t="s">
        <v>501</v>
      </c>
      <c r="U423">
        <v>3.31</v>
      </c>
      <c r="V423">
        <v>3.448</v>
      </c>
      <c r="W423">
        <v>0.14199999999999999</v>
      </c>
      <c r="X423">
        <v>1.48</v>
      </c>
      <c r="Y423">
        <v>0.46</v>
      </c>
      <c r="Z423">
        <v>-1.08</v>
      </c>
      <c r="AA423">
        <v>0.59</v>
      </c>
      <c r="AB423">
        <v>-1.0900000000000001</v>
      </c>
      <c r="AC423">
        <v>-0.98</v>
      </c>
      <c r="AD423">
        <v>-0.62</v>
      </c>
      <c r="AE423">
        <v>0.57999999999999996</v>
      </c>
      <c r="AF423">
        <f t="shared" ref="AF423:AG423" si="432">RANK(U423,U423:U934,1)</f>
        <v>85</v>
      </c>
      <c r="AG423">
        <f t="shared" si="432"/>
        <v>87</v>
      </c>
    </row>
    <row r="424" spans="1:33" x14ac:dyDescent="0.3">
      <c r="A424" t="s">
        <v>502</v>
      </c>
      <c r="B424">
        <v>0.71</v>
      </c>
      <c r="C424">
        <v>0.90400000000000003</v>
      </c>
      <c r="D424">
        <v>0.19400000000000001</v>
      </c>
      <c r="E424">
        <v>-1.18</v>
      </c>
      <c r="F424">
        <v>0.33</v>
      </c>
      <c r="G424">
        <v>-0.36</v>
      </c>
      <c r="H424">
        <v>1.78</v>
      </c>
      <c r="I424">
        <v>0.53</v>
      </c>
      <c r="J424">
        <v>-0.14000000000000001</v>
      </c>
      <c r="K424">
        <v>-0.45</v>
      </c>
      <c r="L424">
        <v>1.05</v>
      </c>
      <c r="M424">
        <f t="shared" si="396"/>
        <v>2</v>
      </c>
      <c r="N424">
        <f t="shared" si="397"/>
        <v>6</v>
      </c>
      <c r="T424" t="s">
        <v>502</v>
      </c>
      <c r="U424">
        <v>1.35</v>
      </c>
      <c r="V424">
        <v>1.5029999999999999</v>
      </c>
      <c r="W424">
        <v>0.156</v>
      </c>
      <c r="X424">
        <v>-1.18</v>
      </c>
      <c r="Y424">
        <v>0.33</v>
      </c>
      <c r="Z424">
        <v>-0.36</v>
      </c>
      <c r="AA424">
        <v>1.78</v>
      </c>
      <c r="AB424">
        <v>0.53</v>
      </c>
      <c r="AC424">
        <v>-0.14000000000000001</v>
      </c>
      <c r="AD424">
        <v>-0.45</v>
      </c>
      <c r="AE424">
        <v>1.05</v>
      </c>
      <c r="AF424">
        <f t="shared" ref="AF424:AG424" si="433">RANK(U424,U424:U935,1)</f>
        <v>20</v>
      </c>
      <c r="AG424">
        <f t="shared" si="433"/>
        <v>27</v>
      </c>
    </row>
    <row r="425" spans="1:33" x14ac:dyDescent="0.3">
      <c r="A425" t="s">
        <v>503</v>
      </c>
      <c r="B425">
        <v>1.32</v>
      </c>
      <c r="C425">
        <v>1.3360000000000001</v>
      </c>
      <c r="D425">
        <v>1.2999999999999999E-2</v>
      </c>
      <c r="E425">
        <v>-0.28999999999999998</v>
      </c>
      <c r="F425">
        <v>-1.23</v>
      </c>
      <c r="G425">
        <v>-0.27</v>
      </c>
      <c r="H425">
        <v>0.53</v>
      </c>
      <c r="I425">
        <v>0.32</v>
      </c>
      <c r="J425">
        <v>-0.83</v>
      </c>
      <c r="K425">
        <v>0.05</v>
      </c>
      <c r="L425">
        <v>0.28999999999999998</v>
      </c>
      <c r="M425">
        <f t="shared" si="396"/>
        <v>57</v>
      </c>
      <c r="N425">
        <f t="shared" si="397"/>
        <v>57</v>
      </c>
      <c r="T425" t="s">
        <v>503</v>
      </c>
      <c r="U425">
        <v>1.34</v>
      </c>
      <c r="V425">
        <v>1.1890000000000001</v>
      </c>
      <c r="W425">
        <v>-0.14899999999999999</v>
      </c>
      <c r="X425">
        <v>-0.28999999999999998</v>
      </c>
      <c r="Y425">
        <v>-1.23</v>
      </c>
      <c r="Z425">
        <v>-0.27</v>
      </c>
      <c r="AA425">
        <v>0.53</v>
      </c>
      <c r="AB425">
        <v>0.32</v>
      </c>
      <c r="AC425">
        <v>-0.83</v>
      </c>
      <c r="AD425">
        <v>0.05</v>
      </c>
      <c r="AE425">
        <v>0.28999999999999998</v>
      </c>
      <c r="AF425">
        <f t="shared" ref="AF425:AG425" si="434">RANK(U425,U425:U936,1)</f>
        <v>19</v>
      </c>
      <c r="AG425">
        <f t="shared" si="434"/>
        <v>16</v>
      </c>
    </row>
    <row r="426" spans="1:33" x14ac:dyDescent="0.3">
      <c r="A426" t="s">
        <v>504</v>
      </c>
      <c r="B426">
        <v>1.99</v>
      </c>
      <c r="C426">
        <v>1.5720000000000001</v>
      </c>
      <c r="D426">
        <v>-0.41499999999999998</v>
      </c>
      <c r="E426">
        <v>0.1</v>
      </c>
      <c r="F426">
        <v>-1.37</v>
      </c>
      <c r="G426">
        <v>-1.1299999999999999</v>
      </c>
      <c r="H426">
        <v>-1.32</v>
      </c>
      <c r="I426">
        <v>-2.2400000000000002</v>
      </c>
      <c r="J426">
        <v>-0.63</v>
      </c>
      <c r="K426">
        <v>0.21</v>
      </c>
      <c r="L426">
        <v>-1.93</v>
      </c>
      <c r="M426">
        <f t="shared" si="396"/>
        <v>89</v>
      </c>
      <c r="N426">
        <f t="shared" si="397"/>
        <v>87</v>
      </c>
      <c r="T426" t="s">
        <v>504</v>
      </c>
      <c r="U426">
        <v>1.57</v>
      </c>
      <c r="V426">
        <v>1.343</v>
      </c>
      <c r="W426">
        <v>-0.23</v>
      </c>
      <c r="X426">
        <v>0.1</v>
      </c>
      <c r="Y426">
        <v>-1.37</v>
      </c>
      <c r="Z426">
        <v>-1.1299999999999999</v>
      </c>
      <c r="AA426">
        <v>-1.32</v>
      </c>
      <c r="AB426">
        <v>-2.2400000000000002</v>
      </c>
      <c r="AC426">
        <v>-0.63</v>
      </c>
      <c r="AD426">
        <v>0.21</v>
      </c>
      <c r="AE426">
        <v>-1.93</v>
      </c>
      <c r="AF426">
        <f t="shared" ref="AF426:AG426" si="435">RANK(U426,U426:U937,1)</f>
        <v>26</v>
      </c>
      <c r="AG426">
        <f t="shared" si="435"/>
        <v>22</v>
      </c>
    </row>
    <row r="427" spans="1:33" x14ac:dyDescent="0.3">
      <c r="A427" t="s">
        <v>505</v>
      </c>
      <c r="B427">
        <v>1.59</v>
      </c>
      <c r="C427">
        <v>1.345</v>
      </c>
      <c r="D427">
        <v>-0.245</v>
      </c>
      <c r="E427">
        <v>-1.32</v>
      </c>
      <c r="F427">
        <v>-0.94</v>
      </c>
      <c r="G427">
        <v>-1.1499999999999999</v>
      </c>
      <c r="H427">
        <v>-0.2</v>
      </c>
      <c r="I427">
        <v>0.73</v>
      </c>
      <c r="J427">
        <v>-0.19</v>
      </c>
      <c r="K427">
        <v>0.31</v>
      </c>
      <c r="L427">
        <v>-0.81</v>
      </c>
      <c r="M427">
        <f t="shared" si="396"/>
        <v>81</v>
      </c>
      <c r="N427">
        <f t="shared" si="397"/>
        <v>57</v>
      </c>
      <c r="T427" t="s">
        <v>505</v>
      </c>
      <c r="U427">
        <v>0.69</v>
      </c>
      <c r="V427">
        <v>0.59499999999999997</v>
      </c>
      <c r="W427">
        <v>-9.8000000000000004E-2</v>
      </c>
      <c r="X427">
        <v>-1.32</v>
      </c>
      <c r="Y427">
        <v>-0.94</v>
      </c>
      <c r="Z427">
        <v>-1.1499999999999999</v>
      </c>
      <c r="AA427">
        <v>-0.2</v>
      </c>
      <c r="AB427">
        <v>0.73</v>
      </c>
      <c r="AC427">
        <v>-0.19</v>
      </c>
      <c r="AD427">
        <v>0.31</v>
      </c>
      <c r="AE427">
        <v>-0.81</v>
      </c>
      <c r="AF427">
        <f t="shared" ref="AF427:AG427" si="436">RANK(U427,U427:U938,1)</f>
        <v>5</v>
      </c>
      <c r="AG427">
        <f t="shared" si="436"/>
        <v>4</v>
      </c>
    </row>
    <row r="428" spans="1:33" x14ac:dyDescent="0.3">
      <c r="A428" t="s">
        <v>506</v>
      </c>
      <c r="B428">
        <v>1.08</v>
      </c>
      <c r="C428">
        <v>1.294</v>
      </c>
      <c r="D428">
        <v>0.219</v>
      </c>
      <c r="E428">
        <v>-0.13</v>
      </c>
      <c r="F428">
        <v>0.16</v>
      </c>
      <c r="G428">
        <v>1.76</v>
      </c>
      <c r="H428">
        <v>-1.01</v>
      </c>
      <c r="I428">
        <v>-0.7</v>
      </c>
      <c r="J428">
        <v>0.08</v>
      </c>
      <c r="K428">
        <v>1.59</v>
      </c>
      <c r="L428">
        <v>-0.93</v>
      </c>
      <c r="M428">
        <f t="shared" si="396"/>
        <v>25</v>
      </c>
      <c r="N428">
        <f t="shared" si="397"/>
        <v>51</v>
      </c>
      <c r="T428" t="s">
        <v>506</v>
      </c>
      <c r="U428">
        <v>1.99</v>
      </c>
      <c r="V428">
        <v>2.129</v>
      </c>
      <c r="W428">
        <v>0.13600000000000001</v>
      </c>
      <c r="X428">
        <v>-0.13</v>
      </c>
      <c r="Y428">
        <v>0.16</v>
      </c>
      <c r="Z428">
        <v>1.76</v>
      </c>
      <c r="AA428">
        <v>-1.01</v>
      </c>
      <c r="AB428">
        <v>-0.7</v>
      </c>
      <c r="AC428">
        <v>0.08</v>
      </c>
      <c r="AD428">
        <v>1.59</v>
      </c>
      <c r="AE428">
        <v>-0.93</v>
      </c>
      <c r="AF428">
        <f t="shared" ref="AF428:AG428" si="437">RANK(U428,U428:U939,1)</f>
        <v>46</v>
      </c>
      <c r="AG428">
        <f t="shared" si="437"/>
        <v>46</v>
      </c>
    </row>
    <row r="429" spans="1:33" x14ac:dyDescent="0.3">
      <c r="A429" t="s">
        <v>507</v>
      </c>
      <c r="B429">
        <v>2.2200000000000002</v>
      </c>
      <c r="C429">
        <v>1.7330000000000001</v>
      </c>
      <c r="D429">
        <v>-0.48699999999999999</v>
      </c>
      <c r="E429">
        <v>0.35</v>
      </c>
      <c r="F429">
        <v>-1.63</v>
      </c>
      <c r="G429">
        <v>-0.7</v>
      </c>
      <c r="H429">
        <v>-1.92</v>
      </c>
      <c r="I429">
        <v>0.19</v>
      </c>
      <c r="J429">
        <v>0.35</v>
      </c>
      <c r="K429">
        <v>-1.43</v>
      </c>
      <c r="L429">
        <v>-0.09</v>
      </c>
      <c r="M429">
        <f t="shared" si="396"/>
        <v>87</v>
      </c>
      <c r="N429">
        <f t="shared" si="397"/>
        <v>86</v>
      </c>
      <c r="T429" t="s">
        <v>507</v>
      </c>
      <c r="U429">
        <v>1.69</v>
      </c>
      <c r="V429">
        <v>1.387</v>
      </c>
      <c r="W429">
        <v>-0.30299999999999999</v>
      </c>
      <c r="X429">
        <v>0.35</v>
      </c>
      <c r="Y429">
        <v>-1.63</v>
      </c>
      <c r="Z429">
        <v>-0.7</v>
      </c>
      <c r="AA429">
        <v>-1.92</v>
      </c>
      <c r="AB429">
        <v>0.19</v>
      </c>
      <c r="AC429">
        <v>0.35</v>
      </c>
      <c r="AD429">
        <v>-1.43</v>
      </c>
      <c r="AE429">
        <v>-0.09</v>
      </c>
      <c r="AF429">
        <f t="shared" ref="AF429:AG429" si="438">RANK(U429,U429:U940,1)</f>
        <v>34</v>
      </c>
      <c r="AG429">
        <f t="shared" si="438"/>
        <v>21</v>
      </c>
    </row>
    <row r="430" spans="1:33" x14ac:dyDescent="0.3">
      <c r="A430" t="s">
        <v>508</v>
      </c>
      <c r="B430">
        <v>1.35</v>
      </c>
      <c r="C430">
        <v>1.216</v>
      </c>
      <c r="D430">
        <v>-0.13800000000000001</v>
      </c>
      <c r="E430">
        <v>-0.38</v>
      </c>
      <c r="F430">
        <v>0.94</v>
      </c>
      <c r="G430">
        <v>-1.73</v>
      </c>
      <c r="H430">
        <v>-1.5</v>
      </c>
      <c r="I430">
        <v>-0.13</v>
      </c>
      <c r="J430">
        <v>0.06</v>
      </c>
      <c r="K430">
        <v>0.56999999999999995</v>
      </c>
      <c r="L430">
        <v>-0.4</v>
      </c>
      <c r="M430">
        <f t="shared" si="396"/>
        <v>59</v>
      </c>
      <c r="N430">
        <f t="shared" si="397"/>
        <v>36</v>
      </c>
      <c r="T430" t="s">
        <v>508</v>
      </c>
      <c r="U430">
        <v>2.34</v>
      </c>
      <c r="V430">
        <v>2.3559999999999999</v>
      </c>
      <c r="W430">
        <v>0.02</v>
      </c>
      <c r="X430">
        <v>-0.38</v>
      </c>
      <c r="Y430">
        <v>0.94</v>
      </c>
      <c r="Z430">
        <v>-1.73</v>
      </c>
      <c r="AA430">
        <v>-1.5</v>
      </c>
      <c r="AB430">
        <v>-0.13</v>
      </c>
      <c r="AC430">
        <v>0.06</v>
      </c>
      <c r="AD430">
        <v>0.56999999999999995</v>
      </c>
      <c r="AE430">
        <v>-0.4</v>
      </c>
      <c r="AF430">
        <f t="shared" ref="AF430:AG430" si="439">RANK(U430,U430:U941,1)</f>
        <v>53</v>
      </c>
      <c r="AG430">
        <f t="shared" si="439"/>
        <v>52</v>
      </c>
    </row>
    <row r="431" spans="1:33" x14ac:dyDescent="0.3">
      <c r="A431" t="s">
        <v>509</v>
      </c>
      <c r="B431">
        <v>1.86</v>
      </c>
      <c r="C431">
        <v>1.3560000000000001</v>
      </c>
      <c r="D431">
        <v>-0.502</v>
      </c>
      <c r="E431">
        <v>3.11</v>
      </c>
      <c r="F431">
        <v>-0.14000000000000001</v>
      </c>
      <c r="G431">
        <v>0.94</v>
      </c>
      <c r="H431">
        <v>-0.22</v>
      </c>
      <c r="I431">
        <v>-0.67</v>
      </c>
      <c r="J431">
        <v>0.64</v>
      </c>
      <c r="K431">
        <v>0.65</v>
      </c>
      <c r="L431">
        <v>-1.19</v>
      </c>
      <c r="M431">
        <f t="shared" si="396"/>
        <v>83</v>
      </c>
      <c r="N431">
        <f t="shared" si="397"/>
        <v>58</v>
      </c>
      <c r="T431" t="s">
        <v>509</v>
      </c>
      <c r="U431" s="7">
        <v>4.1399999999999997</v>
      </c>
      <c r="V431" s="7">
        <v>4.2549999999999999</v>
      </c>
      <c r="W431">
        <v>0.11799999999999999</v>
      </c>
      <c r="X431">
        <v>3.11</v>
      </c>
      <c r="Y431">
        <v>-0.14000000000000001</v>
      </c>
      <c r="Z431">
        <v>0.94</v>
      </c>
      <c r="AA431">
        <v>-0.22</v>
      </c>
      <c r="AB431">
        <v>-0.67</v>
      </c>
      <c r="AC431">
        <v>0.64</v>
      </c>
      <c r="AD431">
        <v>0.65</v>
      </c>
      <c r="AE431">
        <v>-1.19</v>
      </c>
      <c r="AF431">
        <f t="shared" ref="AF431:AG431" si="440">RANK(U431,U431:U942,1)</f>
        <v>85</v>
      </c>
      <c r="AG431">
        <f t="shared" si="440"/>
        <v>85</v>
      </c>
    </row>
    <row r="432" spans="1:33" x14ac:dyDescent="0.3">
      <c r="A432" t="s">
        <v>510</v>
      </c>
      <c r="B432">
        <v>1.52</v>
      </c>
      <c r="C432">
        <v>1.359</v>
      </c>
      <c r="D432">
        <v>-0.16</v>
      </c>
      <c r="E432">
        <v>-0.92</v>
      </c>
      <c r="F432">
        <v>-0.28999999999999998</v>
      </c>
      <c r="G432">
        <v>-0.04</v>
      </c>
      <c r="H432">
        <v>-1.24</v>
      </c>
      <c r="I432">
        <v>-1.4</v>
      </c>
      <c r="J432">
        <v>-0.74</v>
      </c>
      <c r="K432">
        <v>1.05</v>
      </c>
      <c r="L432">
        <v>-1.08</v>
      </c>
      <c r="M432">
        <f t="shared" si="396"/>
        <v>71</v>
      </c>
      <c r="N432">
        <f t="shared" si="397"/>
        <v>59</v>
      </c>
      <c r="T432" t="s">
        <v>510</v>
      </c>
      <c r="U432">
        <v>1.22</v>
      </c>
      <c r="V432">
        <v>1.278</v>
      </c>
      <c r="W432">
        <v>0.06</v>
      </c>
      <c r="X432">
        <v>-0.92</v>
      </c>
      <c r="Y432">
        <v>-0.28999999999999998</v>
      </c>
      <c r="Z432">
        <v>-0.04</v>
      </c>
      <c r="AA432">
        <v>-1.24</v>
      </c>
      <c r="AB432">
        <v>-1.4</v>
      </c>
      <c r="AC432">
        <v>-0.74</v>
      </c>
      <c r="AD432">
        <v>1.05</v>
      </c>
      <c r="AE432">
        <v>-1.08</v>
      </c>
      <c r="AF432">
        <f t="shared" ref="AF432:AG432" si="441">RANK(U432,U432:U943,1)</f>
        <v>14</v>
      </c>
      <c r="AG432">
        <f t="shared" si="441"/>
        <v>17</v>
      </c>
    </row>
    <row r="433" spans="1:33" x14ac:dyDescent="0.3">
      <c r="A433" t="s">
        <v>511</v>
      </c>
      <c r="B433">
        <v>1.84</v>
      </c>
      <c r="C433">
        <v>1.7350000000000001</v>
      </c>
      <c r="D433">
        <v>-0.10100000000000001</v>
      </c>
      <c r="E433">
        <v>1.57</v>
      </c>
      <c r="F433">
        <v>-1.48</v>
      </c>
      <c r="G433">
        <v>0.69</v>
      </c>
      <c r="H433">
        <v>-1.95</v>
      </c>
      <c r="I433">
        <v>0.6</v>
      </c>
      <c r="J433">
        <v>-0.42</v>
      </c>
      <c r="K433">
        <v>1.38</v>
      </c>
      <c r="L433">
        <v>1.31</v>
      </c>
      <c r="M433">
        <f t="shared" si="396"/>
        <v>81</v>
      </c>
      <c r="N433">
        <f t="shared" si="397"/>
        <v>83</v>
      </c>
      <c r="T433" t="s">
        <v>511</v>
      </c>
      <c r="U433">
        <v>2.59</v>
      </c>
      <c r="V433">
        <v>2.327</v>
      </c>
      <c r="W433">
        <v>-0.26200000000000001</v>
      </c>
      <c r="X433">
        <v>1.57</v>
      </c>
      <c r="Y433">
        <v>-1.48</v>
      </c>
      <c r="Z433">
        <v>0.69</v>
      </c>
      <c r="AA433">
        <v>-1.95</v>
      </c>
      <c r="AB433">
        <v>0.6</v>
      </c>
      <c r="AC433">
        <v>-0.42</v>
      </c>
      <c r="AD433">
        <v>1.38</v>
      </c>
      <c r="AE433">
        <v>1.31</v>
      </c>
      <c r="AF433">
        <f t="shared" ref="AF433:AG433" si="442">RANK(U433,U433:U944,1)</f>
        <v>61</v>
      </c>
      <c r="AG433">
        <f t="shared" si="442"/>
        <v>50</v>
      </c>
    </row>
    <row r="434" spans="1:33" x14ac:dyDescent="0.3">
      <c r="A434" t="s">
        <v>512</v>
      </c>
      <c r="B434">
        <v>1.24</v>
      </c>
      <c r="C434">
        <v>1.3460000000000001</v>
      </c>
      <c r="D434">
        <v>0.106</v>
      </c>
      <c r="E434">
        <v>1.76</v>
      </c>
      <c r="F434">
        <v>-1.0900000000000001</v>
      </c>
      <c r="G434">
        <v>-0.14000000000000001</v>
      </c>
      <c r="H434">
        <v>0.78</v>
      </c>
      <c r="I434">
        <v>-0.23</v>
      </c>
      <c r="J434">
        <v>-0.1</v>
      </c>
      <c r="K434">
        <v>0.24</v>
      </c>
      <c r="L434">
        <v>-1.18</v>
      </c>
      <c r="M434">
        <f t="shared" si="396"/>
        <v>45</v>
      </c>
      <c r="N434">
        <f t="shared" si="397"/>
        <v>55</v>
      </c>
      <c r="T434" t="s">
        <v>512</v>
      </c>
      <c r="U434">
        <v>2.83</v>
      </c>
      <c r="V434">
        <v>2.7250000000000001</v>
      </c>
      <c r="W434">
        <v>-0.10199999999999999</v>
      </c>
      <c r="X434">
        <v>1.76</v>
      </c>
      <c r="Y434">
        <v>-1.0900000000000001</v>
      </c>
      <c r="Z434">
        <v>-0.14000000000000001</v>
      </c>
      <c r="AA434">
        <v>0.78</v>
      </c>
      <c r="AB434">
        <v>-0.23</v>
      </c>
      <c r="AC434">
        <v>-0.1</v>
      </c>
      <c r="AD434">
        <v>0.24</v>
      </c>
      <c r="AE434">
        <v>-1.18</v>
      </c>
      <c r="AF434">
        <f t="shared" ref="AF434:AG434" si="443">RANK(U434,U434:U945,1)</f>
        <v>70</v>
      </c>
      <c r="AG434">
        <f t="shared" si="443"/>
        <v>65</v>
      </c>
    </row>
    <row r="435" spans="1:33" x14ac:dyDescent="0.3">
      <c r="A435" t="s">
        <v>513</v>
      </c>
      <c r="B435">
        <v>1.03</v>
      </c>
      <c r="C435">
        <v>1.149</v>
      </c>
      <c r="D435">
        <v>0.122</v>
      </c>
      <c r="E435">
        <v>-0.54</v>
      </c>
      <c r="F435">
        <v>-0.08</v>
      </c>
      <c r="G435">
        <v>0.34</v>
      </c>
      <c r="H435">
        <v>0.25</v>
      </c>
      <c r="I435">
        <v>-1.35</v>
      </c>
      <c r="J435">
        <v>-0.2</v>
      </c>
      <c r="K435">
        <v>1.59</v>
      </c>
      <c r="L435">
        <v>-0.33</v>
      </c>
      <c r="M435">
        <f t="shared" si="396"/>
        <v>17</v>
      </c>
      <c r="N435">
        <f t="shared" si="397"/>
        <v>24</v>
      </c>
      <c r="T435" t="s">
        <v>513</v>
      </c>
      <c r="U435">
        <v>1.58</v>
      </c>
      <c r="V435">
        <v>1.6819999999999999</v>
      </c>
      <c r="W435">
        <v>0.1</v>
      </c>
      <c r="X435">
        <v>-0.54</v>
      </c>
      <c r="Y435">
        <v>-0.08</v>
      </c>
      <c r="Z435">
        <v>0.34</v>
      </c>
      <c r="AA435">
        <v>0.25</v>
      </c>
      <c r="AB435">
        <v>-1.35</v>
      </c>
      <c r="AC435">
        <v>-0.2</v>
      </c>
      <c r="AD435">
        <v>1.59</v>
      </c>
      <c r="AE435">
        <v>-0.33</v>
      </c>
      <c r="AF435">
        <f t="shared" ref="AF435:AG435" si="444">RANK(U435,U435:U946,1)</f>
        <v>24</v>
      </c>
      <c r="AG435">
        <f t="shared" si="444"/>
        <v>26</v>
      </c>
    </row>
    <row r="436" spans="1:33" x14ac:dyDescent="0.3">
      <c r="A436" t="s">
        <v>514</v>
      </c>
      <c r="B436">
        <v>1.2</v>
      </c>
      <c r="C436">
        <v>1.125</v>
      </c>
      <c r="D436">
        <v>-7.8E-2</v>
      </c>
      <c r="E436">
        <v>0.26</v>
      </c>
      <c r="F436">
        <v>-0.49</v>
      </c>
      <c r="G436">
        <v>1.1599999999999999</v>
      </c>
      <c r="H436">
        <v>1.34</v>
      </c>
      <c r="I436">
        <v>0.46</v>
      </c>
      <c r="J436">
        <v>0.71</v>
      </c>
      <c r="K436">
        <v>2.0699999999999998</v>
      </c>
      <c r="L436">
        <v>-0.36</v>
      </c>
      <c r="M436">
        <f t="shared" si="396"/>
        <v>37</v>
      </c>
      <c r="N436">
        <f t="shared" si="397"/>
        <v>22</v>
      </c>
      <c r="T436" t="s">
        <v>514</v>
      </c>
      <c r="U436">
        <v>1.97</v>
      </c>
      <c r="V436">
        <v>2.0129999999999999</v>
      </c>
      <c r="W436">
        <v>4.5999999999999999E-2</v>
      </c>
      <c r="X436">
        <v>0.26</v>
      </c>
      <c r="Y436">
        <v>-0.49</v>
      </c>
      <c r="Z436">
        <v>1.1599999999999999</v>
      </c>
      <c r="AA436">
        <v>1.34</v>
      </c>
      <c r="AB436">
        <v>0.46</v>
      </c>
      <c r="AC436">
        <v>0.71</v>
      </c>
      <c r="AD436">
        <v>2.0699999999999998</v>
      </c>
      <c r="AE436">
        <v>-0.36</v>
      </c>
      <c r="AF436">
        <f t="shared" ref="AF436:AG436" si="445">RANK(U436,U436:U947,1)</f>
        <v>40</v>
      </c>
      <c r="AG436">
        <f t="shared" si="445"/>
        <v>40</v>
      </c>
    </row>
    <row r="437" spans="1:33" x14ac:dyDescent="0.3">
      <c r="A437" t="s">
        <v>515</v>
      </c>
      <c r="B437">
        <v>1.43</v>
      </c>
      <c r="C437">
        <v>1.2569999999999999</v>
      </c>
      <c r="D437">
        <v>-0.17699999999999999</v>
      </c>
      <c r="E437">
        <v>0.01</v>
      </c>
      <c r="F437">
        <v>-0.82</v>
      </c>
      <c r="G437">
        <v>-2.15</v>
      </c>
      <c r="H437">
        <v>0.4</v>
      </c>
      <c r="I437">
        <v>-1.1499999999999999</v>
      </c>
      <c r="J437">
        <v>0.3</v>
      </c>
      <c r="K437">
        <v>1.22</v>
      </c>
      <c r="L437">
        <v>1.04</v>
      </c>
      <c r="M437">
        <f t="shared" si="396"/>
        <v>60</v>
      </c>
      <c r="N437">
        <f t="shared" si="397"/>
        <v>43</v>
      </c>
      <c r="T437" t="s">
        <v>515</v>
      </c>
      <c r="U437">
        <v>1.67</v>
      </c>
      <c r="V437">
        <v>1.5840000000000001</v>
      </c>
      <c r="W437">
        <v>-9.0999999999999998E-2</v>
      </c>
      <c r="X437">
        <v>0.01</v>
      </c>
      <c r="Y437">
        <v>-0.82</v>
      </c>
      <c r="Z437">
        <v>-2.15</v>
      </c>
      <c r="AA437">
        <v>0.4</v>
      </c>
      <c r="AB437">
        <v>-1.1499999999999999</v>
      </c>
      <c r="AC437">
        <v>0.3</v>
      </c>
      <c r="AD437">
        <v>1.22</v>
      </c>
      <c r="AE437">
        <v>1.04</v>
      </c>
      <c r="AF437">
        <f t="shared" ref="AF437:AG437" si="446">RANK(U437,U437:U948,1)</f>
        <v>30</v>
      </c>
      <c r="AG437">
        <f t="shared" si="446"/>
        <v>22</v>
      </c>
    </row>
    <row r="438" spans="1:33" x14ac:dyDescent="0.3">
      <c r="A438" t="s">
        <v>516</v>
      </c>
      <c r="B438">
        <v>1.01</v>
      </c>
      <c r="C438">
        <v>1.1519999999999999</v>
      </c>
      <c r="D438">
        <v>0.13800000000000001</v>
      </c>
      <c r="E438">
        <v>-0.17</v>
      </c>
      <c r="F438">
        <v>-0.53</v>
      </c>
      <c r="G438">
        <v>-0.47</v>
      </c>
      <c r="H438">
        <v>1.1200000000000001</v>
      </c>
      <c r="I438">
        <v>0.92</v>
      </c>
      <c r="J438">
        <v>0.4</v>
      </c>
      <c r="K438">
        <v>0.51</v>
      </c>
      <c r="L438">
        <v>1.06</v>
      </c>
      <c r="M438">
        <f t="shared" si="396"/>
        <v>14</v>
      </c>
      <c r="N438">
        <f t="shared" si="397"/>
        <v>23</v>
      </c>
      <c r="T438" t="s">
        <v>516</v>
      </c>
      <c r="U438">
        <v>1.65</v>
      </c>
      <c r="V438">
        <v>1.679</v>
      </c>
      <c r="W438">
        <v>2.9000000000000001E-2</v>
      </c>
      <c r="X438">
        <v>-0.17</v>
      </c>
      <c r="Y438">
        <v>-0.53</v>
      </c>
      <c r="Z438">
        <v>-0.47</v>
      </c>
      <c r="AA438">
        <v>1.1200000000000001</v>
      </c>
      <c r="AB438">
        <v>0.92</v>
      </c>
      <c r="AC438">
        <v>0.4</v>
      </c>
      <c r="AD438">
        <v>0.51</v>
      </c>
      <c r="AE438">
        <v>1.06</v>
      </c>
      <c r="AF438">
        <f t="shared" ref="AF438:AG438" si="447">RANK(U438,U438:U949,1)</f>
        <v>28</v>
      </c>
      <c r="AG438">
        <f t="shared" si="447"/>
        <v>23</v>
      </c>
    </row>
    <row r="439" spans="1:33" x14ac:dyDescent="0.3">
      <c r="A439" t="s">
        <v>517</v>
      </c>
      <c r="B439">
        <v>0.84</v>
      </c>
      <c r="C439">
        <v>1.022</v>
      </c>
      <c r="D439">
        <v>0.186</v>
      </c>
      <c r="E439">
        <v>0.51</v>
      </c>
      <c r="F439">
        <v>2</v>
      </c>
      <c r="G439">
        <v>-0.82</v>
      </c>
      <c r="H439">
        <v>-1.0900000000000001</v>
      </c>
      <c r="I439">
        <v>-1.7</v>
      </c>
      <c r="J439">
        <v>1.34</v>
      </c>
      <c r="K439">
        <v>-0.28999999999999998</v>
      </c>
      <c r="L439">
        <v>-1.53</v>
      </c>
      <c r="M439">
        <f t="shared" si="396"/>
        <v>4</v>
      </c>
      <c r="N439">
        <f t="shared" si="397"/>
        <v>10</v>
      </c>
      <c r="T439" t="s">
        <v>517</v>
      </c>
      <c r="U439" s="7">
        <v>4.07</v>
      </c>
      <c r="V439">
        <v>3.6469999999999998</v>
      </c>
      <c r="W439">
        <v>-0.42699999999999999</v>
      </c>
      <c r="X439">
        <v>0.51</v>
      </c>
      <c r="Y439">
        <v>2</v>
      </c>
      <c r="Z439">
        <v>-0.82</v>
      </c>
      <c r="AA439">
        <v>-1.0900000000000001</v>
      </c>
      <c r="AB439">
        <v>-1.7</v>
      </c>
      <c r="AC439">
        <v>1.34</v>
      </c>
      <c r="AD439">
        <v>-0.28999999999999998</v>
      </c>
      <c r="AE439">
        <v>-1.53</v>
      </c>
      <c r="AF439">
        <f t="shared" ref="AF439:AG439" si="448">RANK(U439,U439:U950,1)</f>
        <v>77</v>
      </c>
      <c r="AG439">
        <f t="shared" si="448"/>
        <v>73</v>
      </c>
    </row>
    <row r="440" spans="1:33" x14ac:dyDescent="0.3">
      <c r="A440" t="s">
        <v>518</v>
      </c>
      <c r="B440">
        <v>1.58</v>
      </c>
      <c r="C440">
        <v>1.45</v>
      </c>
      <c r="D440">
        <v>-0.13200000000000001</v>
      </c>
      <c r="E440">
        <v>-0.14000000000000001</v>
      </c>
      <c r="F440">
        <v>-1.44</v>
      </c>
      <c r="G440">
        <v>-0.57999999999999996</v>
      </c>
      <c r="H440">
        <v>-0.11</v>
      </c>
      <c r="I440">
        <v>0.28999999999999998</v>
      </c>
      <c r="J440">
        <v>1.28</v>
      </c>
      <c r="K440">
        <v>0.17</v>
      </c>
      <c r="L440">
        <v>-0.77</v>
      </c>
      <c r="M440">
        <f t="shared" si="396"/>
        <v>70</v>
      </c>
      <c r="N440">
        <f t="shared" si="397"/>
        <v>67</v>
      </c>
      <c r="T440" t="s">
        <v>518</v>
      </c>
      <c r="U440">
        <v>1.39</v>
      </c>
      <c r="V440">
        <v>1.1419999999999999</v>
      </c>
      <c r="W440">
        <v>-0.245</v>
      </c>
      <c r="X440">
        <v>-0.14000000000000001</v>
      </c>
      <c r="Y440">
        <v>-1.44</v>
      </c>
      <c r="Z440">
        <v>-0.57999999999999996</v>
      </c>
      <c r="AA440">
        <v>-0.11</v>
      </c>
      <c r="AB440">
        <v>0.28999999999999998</v>
      </c>
      <c r="AC440">
        <v>1.28</v>
      </c>
      <c r="AD440">
        <v>0.17</v>
      </c>
      <c r="AE440">
        <v>-0.77</v>
      </c>
      <c r="AF440">
        <f t="shared" ref="AF440:AG440" si="449">RANK(U440,U440:U951,1)</f>
        <v>17</v>
      </c>
      <c r="AG440">
        <f t="shared" si="449"/>
        <v>13</v>
      </c>
    </row>
    <row r="441" spans="1:33" x14ac:dyDescent="0.3">
      <c r="A441" t="s">
        <v>519</v>
      </c>
      <c r="B441">
        <v>1.48</v>
      </c>
      <c r="C441">
        <v>1.226</v>
      </c>
      <c r="D441">
        <v>-0.251</v>
      </c>
      <c r="E441">
        <v>-2.06</v>
      </c>
      <c r="F441">
        <v>-0.27</v>
      </c>
      <c r="G441">
        <v>-0.64</v>
      </c>
      <c r="H441">
        <v>-0.56000000000000005</v>
      </c>
      <c r="I441">
        <v>-1.4</v>
      </c>
      <c r="J441">
        <v>0.87</v>
      </c>
      <c r="K441">
        <v>1.41</v>
      </c>
      <c r="L441">
        <v>-0.33</v>
      </c>
      <c r="M441">
        <f t="shared" si="396"/>
        <v>63</v>
      </c>
      <c r="N441">
        <f t="shared" si="397"/>
        <v>34</v>
      </c>
      <c r="T441" t="s">
        <v>519</v>
      </c>
      <c r="U441">
        <v>0.42</v>
      </c>
      <c r="V441">
        <v>0.45700000000000002</v>
      </c>
      <c r="W441">
        <v>3.9E-2</v>
      </c>
      <c r="X441">
        <v>-2.06</v>
      </c>
      <c r="Y441">
        <v>-0.27</v>
      </c>
      <c r="Z441">
        <v>-0.64</v>
      </c>
      <c r="AA441">
        <v>-0.56000000000000005</v>
      </c>
      <c r="AB441">
        <v>-1.4</v>
      </c>
      <c r="AC441">
        <v>0.87</v>
      </c>
      <c r="AD441">
        <v>1.41</v>
      </c>
      <c r="AE441">
        <v>-0.33</v>
      </c>
      <c r="AF441">
        <f t="shared" ref="AF441:AG441" si="450">RANK(U441,U441:U952,1)</f>
        <v>1</v>
      </c>
      <c r="AG441">
        <f t="shared" si="450"/>
        <v>2</v>
      </c>
    </row>
    <row r="442" spans="1:33" x14ac:dyDescent="0.3">
      <c r="A442" t="s">
        <v>520</v>
      </c>
      <c r="B442">
        <v>1.28</v>
      </c>
      <c r="C442">
        <v>1.304</v>
      </c>
      <c r="D442">
        <v>2.5999999999999999E-2</v>
      </c>
      <c r="E442">
        <v>0.74</v>
      </c>
      <c r="F442">
        <v>-0.31</v>
      </c>
      <c r="G442">
        <v>-0.66</v>
      </c>
      <c r="H442">
        <v>-0.36</v>
      </c>
      <c r="I442">
        <v>-0.36</v>
      </c>
      <c r="J442">
        <v>2.2000000000000002</v>
      </c>
      <c r="K442">
        <v>1.8</v>
      </c>
      <c r="L442">
        <v>0.44</v>
      </c>
      <c r="M442">
        <f t="shared" si="396"/>
        <v>45</v>
      </c>
      <c r="N442">
        <f t="shared" si="397"/>
        <v>45</v>
      </c>
      <c r="T442" t="s">
        <v>520</v>
      </c>
      <c r="U442">
        <v>2.38</v>
      </c>
      <c r="V442">
        <v>2.4039999999999999</v>
      </c>
      <c r="W442">
        <v>2.3E-2</v>
      </c>
      <c r="X442">
        <v>0.74</v>
      </c>
      <c r="Y442">
        <v>-0.31</v>
      </c>
      <c r="Z442">
        <v>-0.66</v>
      </c>
      <c r="AA442">
        <v>-0.36</v>
      </c>
      <c r="AB442">
        <v>-0.36</v>
      </c>
      <c r="AC442">
        <v>2.2000000000000002</v>
      </c>
      <c r="AD442">
        <v>1.8</v>
      </c>
      <c r="AE442">
        <v>0.44</v>
      </c>
      <c r="AF442">
        <f t="shared" ref="AF442:AG442" si="451">RANK(U442,U442:U953,1)</f>
        <v>48</v>
      </c>
      <c r="AG442">
        <f t="shared" si="451"/>
        <v>45</v>
      </c>
    </row>
    <row r="443" spans="1:33" x14ac:dyDescent="0.3">
      <c r="A443" t="s">
        <v>521</v>
      </c>
      <c r="B443">
        <v>1.01</v>
      </c>
      <c r="C443">
        <v>0.98799999999999999</v>
      </c>
      <c r="D443">
        <v>-1.9E-2</v>
      </c>
      <c r="E443">
        <v>-1.38</v>
      </c>
      <c r="F443">
        <v>1.73</v>
      </c>
      <c r="G443">
        <v>-1.18</v>
      </c>
      <c r="H443">
        <v>-0.99</v>
      </c>
      <c r="I443">
        <v>-1.55</v>
      </c>
      <c r="J443">
        <v>-1.02</v>
      </c>
      <c r="K443">
        <v>-0.2</v>
      </c>
      <c r="L443">
        <v>0.26</v>
      </c>
      <c r="M443">
        <f t="shared" si="396"/>
        <v>13</v>
      </c>
      <c r="N443">
        <f t="shared" si="397"/>
        <v>8</v>
      </c>
      <c r="T443" t="s">
        <v>521</v>
      </c>
      <c r="U443">
        <v>2.4</v>
      </c>
      <c r="V443">
        <v>2.153</v>
      </c>
      <c r="W443">
        <v>-0.246</v>
      </c>
      <c r="X443">
        <v>-1.38</v>
      </c>
      <c r="Y443">
        <v>1.73</v>
      </c>
      <c r="Z443">
        <v>-1.18</v>
      </c>
      <c r="AA443">
        <v>-0.99</v>
      </c>
      <c r="AB443">
        <v>-1.55</v>
      </c>
      <c r="AC443">
        <v>-1.02</v>
      </c>
      <c r="AD443">
        <v>-0.2</v>
      </c>
      <c r="AE443">
        <v>0.26</v>
      </c>
      <c r="AF443">
        <f t="shared" ref="AF443:AG443" si="452">RANK(U443,U443:U954,1)</f>
        <v>48</v>
      </c>
      <c r="AG443">
        <f t="shared" si="452"/>
        <v>39</v>
      </c>
    </row>
    <row r="444" spans="1:33" x14ac:dyDescent="0.3">
      <c r="A444" t="s">
        <v>522</v>
      </c>
      <c r="B444">
        <v>1.23</v>
      </c>
      <c r="C444">
        <v>1.228</v>
      </c>
      <c r="D444">
        <v>-5.0000000000000001E-3</v>
      </c>
      <c r="E444">
        <v>-0.77</v>
      </c>
      <c r="F444">
        <v>0.09</v>
      </c>
      <c r="G444">
        <v>-0.59</v>
      </c>
      <c r="H444">
        <v>-0.43</v>
      </c>
      <c r="I444">
        <v>0.48</v>
      </c>
      <c r="J444">
        <v>-1.47</v>
      </c>
      <c r="K444">
        <v>-0.31</v>
      </c>
      <c r="L444">
        <v>0.66</v>
      </c>
      <c r="M444">
        <f t="shared" si="396"/>
        <v>36</v>
      </c>
      <c r="N444">
        <f t="shared" si="397"/>
        <v>33</v>
      </c>
      <c r="T444" t="s">
        <v>522</v>
      </c>
      <c r="U444">
        <v>1.5</v>
      </c>
      <c r="V444">
        <v>1.625</v>
      </c>
      <c r="W444">
        <v>0.124</v>
      </c>
      <c r="X444">
        <v>-0.77</v>
      </c>
      <c r="Y444">
        <v>0.09</v>
      </c>
      <c r="Z444">
        <v>-0.59</v>
      </c>
      <c r="AA444">
        <v>-0.43</v>
      </c>
      <c r="AB444">
        <v>0.48</v>
      </c>
      <c r="AC444">
        <v>-1.47</v>
      </c>
      <c r="AD444">
        <v>-0.31</v>
      </c>
      <c r="AE444">
        <v>0.66</v>
      </c>
      <c r="AF444">
        <f t="shared" ref="AF444:AG444" si="453">RANK(U444,U444:U955,1)</f>
        <v>19</v>
      </c>
      <c r="AG444">
        <f t="shared" si="453"/>
        <v>20</v>
      </c>
    </row>
    <row r="445" spans="1:33" x14ac:dyDescent="0.3">
      <c r="A445" t="s">
        <v>523</v>
      </c>
      <c r="B445">
        <v>1.38</v>
      </c>
      <c r="C445">
        <v>1.4219999999999999</v>
      </c>
      <c r="D445">
        <v>4.2999999999999997E-2</v>
      </c>
      <c r="E445">
        <v>0.27</v>
      </c>
      <c r="F445">
        <v>-0.01</v>
      </c>
      <c r="G445">
        <v>0.79</v>
      </c>
      <c r="H445">
        <v>-1.6</v>
      </c>
      <c r="I445">
        <v>0.38</v>
      </c>
      <c r="J445">
        <v>1.64</v>
      </c>
      <c r="K445">
        <v>-0.08</v>
      </c>
      <c r="L445">
        <v>0.96</v>
      </c>
      <c r="M445">
        <f t="shared" si="396"/>
        <v>51</v>
      </c>
      <c r="N445">
        <f t="shared" si="397"/>
        <v>60</v>
      </c>
      <c r="T445" t="s">
        <v>523</v>
      </c>
      <c r="U445">
        <v>2.19</v>
      </c>
      <c r="V445">
        <v>2.3010000000000002</v>
      </c>
      <c r="W445">
        <v>0.115</v>
      </c>
      <c r="X445">
        <v>0.27</v>
      </c>
      <c r="Y445">
        <v>-0.01</v>
      </c>
      <c r="Z445">
        <v>0.79</v>
      </c>
      <c r="AA445">
        <v>-1.6</v>
      </c>
      <c r="AB445">
        <v>0.38</v>
      </c>
      <c r="AC445">
        <v>1.64</v>
      </c>
      <c r="AD445">
        <v>-0.08</v>
      </c>
      <c r="AE445">
        <v>0.96</v>
      </c>
      <c r="AF445">
        <f t="shared" ref="AF445:AG445" si="454">RANK(U445,U445:U956,1)</f>
        <v>38</v>
      </c>
      <c r="AG445">
        <f t="shared" si="454"/>
        <v>40</v>
      </c>
    </row>
    <row r="446" spans="1:33" x14ac:dyDescent="0.3">
      <c r="A446" t="s">
        <v>524</v>
      </c>
      <c r="B446">
        <v>0.94</v>
      </c>
      <c r="C446">
        <v>1.0449999999999999</v>
      </c>
      <c r="D446">
        <v>0.109</v>
      </c>
      <c r="E446">
        <v>-0.45</v>
      </c>
      <c r="F446">
        <v>0.03</v>
      </c>
      <c r="G446">
        <v>-0.99</v>
      </c>
      <c r="H446">
        <v>1.03</v>
      </c>
      <c r="I446">
        <v>-1.25</v>
      </c>
      <c r="J446">
        <v>1.35</v>
      </c>
      <c r="K446">
        <v>0.28999999999999998</v>
      </c>
      <c r="L446">
        <v>-0.64</v>
      </c>
      <c r="M446">
        <f t="shared" si="396"/>
        <v>8</v>
      </c>
      <c r="N446">
        <f t="shared" si="397"/>
        <v>10</v>
      </c>
      <c r="T446" t="s">
        <v>524</v>
      </c>
      <c r="U446">
        <v>1.69</v>
      </c>
      <c r="V446">
        <v>1.798</v>
      </c>
      <c r="W446">
        <v>0.105</v>
      </c>
      <c r="X446">
        <v>-0.45</v>
      </c>
      <c r="Y446">
        <v>0.03</v>
      </c>
      <c r="Z446">
        <v>-0.99</v>
      </c>
      <c r="AA446">
        <v>1.03</v>
      </c>
      <c r="AB446">
        <v>-1.25</v>
      </c>
      <c r="AC446">
        <v>1.35</v>
      </c>
      <c r="AD446">
        <v>0.28999999999999998</v>
      </c>
      <c r="AE446">
        <v>-0.64</v>
      </c>
      <c r="AF446">
        <f t="shared" ref="AF446:AG446" si="455">RANK(U446,U446:U957,1)</f>
        <v>27</v>
      </c>
      <c r="AG446">
        <f t="shared" si="455"/>
        <v>27</v>
      </c>
    </row>
    <row r="447" spans="1:33" x14ac:dyDescent="0.3">
      <c r="A447" t="s">
        <v>525</v>
      </c>
      <c r="B447">
        <v>1.22</v>
      </c>
      <c r="C447">
        <v>0.78</v>
      </c>
      <c r="D447">
        <v>-0.44</v>
      </c>
      <c r="E447">
        <v>0.13</v>
      </c>
      <c r="F447">
        <v>1.61</v>
      </c>
      <c r="G447">
        <v>0.83</v>
      </c>
      <c r="H447">
        <v>1.43</v>
      </c>
      <c r="I447">
        <v>0.38</v>
      </c>
      <c r="J447">
        <v>0.12</v>
      </c>
      <c r="K447">
        <v>0.49</v>
      </c>
      <c r="L447">
        <v>0.78</v>
      </c>
      <c r="M447">
        <f t="shared" si="396"/>
        <v>33</v>
      </c>
      <c r="N447">
        <f t="shared" si="397"/>
        <v>2</v>
      </c>
      <c r="T447" t="s">
        <v>525</v>
      </c>
      <c r="U447">
        <v>3.32</v>
      </c>
      <c r="V447">
        <v>3.194</v>
      </c>
      <c r="W447">
        <v>-0.13100000000000001</v>
      </c>
      <c r="X447">
        <v>0.13</v>
      </c>
      <c r="Y447">
        <v>1.61</v>
      </c>
      <c r="Z447">
        <v>0.83</v>
      </c>
      <c r="AA447">
        <v>1.43</v>
      </c>
      <c r="AB447">
        <v>0.38</v>
      </c>
      <c r="AC447">
        <v>0.12</v>
      </c>
      <c r="AD447">
        <v>0.49</v>
      </c>
      <c r="AE447">
        <v>0.78</v>
      </c>
      <c r="AF447">
        <f t="shared" ref="AF447:AG447" si="456">RANK(U447,U447:U958,1)</f>
        <v>64</v>
      </c>
      <c r="AG447">
        <f t="shared" si="456"/>
        <v>63</v>
      </c>
    </row>
    <row r="448" spans="1:33" x14ac:dyDescent="0.3">
      <c r="A448" t="s">
        <v>526</v>
      </c>
      <c r="B448">
        <v>1.02</v>
      </c>
      <c r="C448">
        <v>1.204</v>
      </c>
      <c r="D448">
        <v>0.184</v>
      </c>
      <c r="E448">
        <v>-0.81</v>
      </c>
      <c r="F448">
        <v>-0.83</v>
      </c>
      <c r="G448">
        <v>0.85</v>
      </c>
      <c r="H448">
        <v>0.94</v>
      </c>
      <c r="I448">
        <v>-0.41</v>
      </c>
      <c r="J448">
        <v>-0.86</v>
      </c>
      <c r="K448">
        <v>0.3</v>
      </c>
      <c r="L448">
        <v>-1.7</v>
      </c>
      <c r="M448">
        <f t="shared" si="396"/>
        <v>12</v>
      </c>
      <c r="N448">
        <f t="shared" si="397"/>
        <v>28</v>
      </c>
      <c r="T448" t="s">
        <v>526</v>
      </c>
      <c r="U448">
        <v>1.0900000000000001</v>
      </c>
      <c r="V448">
        <v>1.085</v>
      </c>
      <c r="W448">
        <v>-4.0000000000000001E-3</v>
      </c>
      <c r="X448">
        <v>-0.81</v>
      </c>
      <c r="Y448">
        <v>-0.83</v>
      </c>
      <c r="Z448">
        <v>0.85</v>
      </c>
      <c r="AA448">
        <v>0.94</v>
      </c>
      <c r="AB448">
        <v>-0.41</v>
      </c>
      <c r="AC448">
        <v>-0.86</v>
      </c>
      <c r="AD448">
        <v>0.3</v>
      </c>
      <c r="AE448">
        <v>-1.7</v>
      </c>
      <c r="AF448">
        <f t="shared" ref="AF448:AG448" si="457">RANK(U448,U448:U959,1)</f>
        <v>9</v>
      </c>
      <c r="AG448">
        <f t="shared" si="457"/>
        <v>10</v>
      </c>
    </row>
    <row r="449" spans="1:33" x14ac:dyDescent="0.3">
      <c r="A449" t="s">
        <v>527</v>
      </c>
      <c r="B449">
        <v>0.64</v>
      </c>
      <c r="C449">
        <v>0.85299999999999998</v>
      </c>
      <c r="D449">
        <v>0.20899999999999999</v>
      </c>
      <c r="E449">
        <v>-0.1</v>
      </c>
      <c r="F449">
        <v>1.1000000000000001</v>
      </c>
      <c r="G449">
        <v>-1.94</v>
      </c>
      <c r="H449">
        <v>1.55</v>
      </c>
      <c r="I449">
        <v>1.63</v>
      </c>
      <c r="J449">
        <v>-2.11</v>
      </c>
      <c r="K449">
        <v>-0.53</v>
      </c>
      <c r="L449">
        <v>-0.76</v>
      </c>
      <c r="M449">
        <f t="shared" si="396"/>
        <v>1</v>
      </c>
      <c r="N449">
        <f t="shared" si="397"/>
        <v>3</v>
      </c>
      <c r="T449" t="s">
        <v>527</v>
      </c>
      <c r="U449">
        <v>2.66</v>
      </c>
      <c r="V449">
        <v>2.6989999999999998</v>
      </c>
      <c r="W449">
        <v>3.6999999999999998E-2</v>
      </c>
      <c r="X449">
        <v>-0.1</v>
      </c>
      <c r="Y449">
        <v>1.1000000000000001</v>
      </c>
      <c r="Z449">
        <v>-1.94</v>
      </c>
      <c r="AA449">
        <v>1.55</v>
      </c>
      <c r="AB449">
        <v>1.63</v>
      </c>
      <c r="AC449">
        <v>-2.11</v>
      </c>
      <c r="AD449">
        <v>-0.53</v>
      </c>
      <c r="AE449">
        <v>-0.76</v>
      </c>
      <c r="AF449">
        <f t="shared" ref="AF449:AG449" si="458">RANK(U449,U449:U960,1)</f>
        <v>52</v>
      </c>
      <c r="AG449">
        <f t="shared" si="458"/>
        <v>52</v>
      </c>
    </row>
    <row r="450" spans="1:33" x14ac:dyDescent="0.3">
      <c r="A450" t="s">
        <v>528</v>
      </c>
      <c r="B450">
        <v>1.03</v>
      </c>
      <c r="C450">
        <v>1.0209999999999999</v>
      </c>
      <c r="D450">
        <v>-7.0000000000000001E-3</v>
      </c>
      <c r="E450">
        <v>0.28999999999999998</v>
      </c>
      <c r="F450">
        <v>1.69</v>
      </c>
      <c r="G450">
        <v>0.61</v>
      </c>
      <c r="H450">
        <v>-0.55000000000000004</v>
      </c>
      <c r="I450">
        <v>0.03</v>
      </c>
      <c r="J450">
        <v>0.56999999999999995</v>
      </c>
      <c r="K450">
        <v>-0.52</v>
      </c>
      <c r="L450">
        <v>0.22</v>
      </c>
      <c r="M450">
        <f t="shared" si="396"/>
        <v>11</v>
      </c>
      <c r="N450">
        <f t="shared" si="397"/>
        <v>6</v>
      </c>
      <c r="T450" t="s">
        <v>528</v>
      </c>
      <c r="U450">
        <v>3.54</v>
      </c>
      <c r="V450">
        <v>3.35</v>
      </c>
      <c r="W450">
        <v>-0.186</v>
      </c>
      <c r="X450">
        <v>0.28999999999999998</v>
      </c>
      <c r="Y450">
        <v>1.69</v>
      </c>
      <c r="Z450">
        <v>0.61</v>
      </c>
      <c r="AA450">
        <v>-0.55000000000000004</v>
      </c>
      <c r="AB450">
        <v>0.03</v>
      </c>
      <c r="AC450">
        <v>0.56999999999999995</v>
      </c>
      <c r="AD450">
        <v>-0.52</v>
      </c>
      <c r="AE450">
        <v>0.22</v>
      </c>
      <c r="AF450">
        <f t="shared" ref="AF450:AG450" si="459">RANK(U450,U450:U961,1)</f>
        <v>62</v>
      </c>
      <c r="AG450">
        <f t="shared" si="459"/>
        <v>62</v>
      </c>
    </row>
    <row r="451" spans="1:33" x14ac:dyDescent="0.3">
      <c r="A451" t="s">
        <v>529</v>
      </c>
      <c r="B451">
        <v>1.19</v>
      </c>
      <c r="C451">
        <v>1.0229999999999999</v>
      </c>
      <c r="D451">
        <v>-0.16300000000000001</v>
      </c>
      <c r="E451">
        <v>-0.16</v>
      </c>
      <c r="F451">
        <v>0.94</v>
      </c>
      <c r="G451">
        <v>1.54</v>
      </c>
      <c r="H451">
        <v>0.49</v>
      </c>
      <c r="I451">
        <v>1.39</v>
      </c>
      <c r="J451">
        <v>1.63</v>
      </c>
      <c r="K451">
        <v>-1.23</v>
      </c>
      <c r="L451">
        <v>0.34</v>
      </c>
      <c r="M451">
        <f t="shared" si="396"/>
        <v>29</v>
      </c>
      <c r="N451">
        <f t="shared" si="397"/>
        <v>6</v>
      </c>
      <c r="T451" t="s">
        <v>529</v>
      </c>
      <c r="U451">
        <v>2.4900000000000002</v>
      </c>
      <c r="V451">
        <v>2.6219999999999999</v>
      </c>
      <c r="W451">
        <v>0.13100000000000001</v>
      </c>
      <c r="X451">
        <v>-0.16</v>
      </c>
      <c r="Y451">
        <v>0.94</v>
      </c>
      <c r="Z451">
        <v>1.54</v>
      </c>
      <c r="AA451">
        <v>0.49</v>
      </c>
      <c r="AB451">
        <v>1.39</v>
      </c>
      <c r="AC451">
        <v>1.63</v>
      </c>
      <c r="AD451">
        <v>-1.23</v>
      </c>
      <c r="AE451">
        <v>0.34</v>
      </c>
      <c r="AF451">
        <f t="shared" ref="AF451:AG451" si="460">RANK(U451,U451:U962,1)</f>
        <v>47</v>
      </c>
      <c r="AG451">
        <f t="shared" si="460"/>
        <v>49</v>
      </c>
    </row>
    <row r="452" spans="1:33" x14ac:dyDescent="0.3">
      <c r="A452" t="s">
        <v>530</v>
      </c>
      <c r="B452">
        <v>1.0900000000000001</v>
      </c>
      <c r="C452">
        <v>1.1719999999999999</v>
      </c>
      <c r="D452">
        <v>8.4000000000000005E-2</v>
      </c>
      <c r="E452">
        <v>1.1299999999999999</v>
      </c>
      <c r="F452">
        <v>1.1599999999999999</v>
      </c>
      <c r="G452">
        <v>-0.09</v>
      </c>
      <c r="H452">
        <v>-0.81</v>
      </c>
      <c r="I452">
        <v>-0.68</v>
      </c>
      <c r="J452">
        <v>-2.25</v>
      </c>
      <c r="K452">
        <v>-1.78</v>
      </c>
      <c r="L452">
        <v>-0.82</v>
      </c>
      <c r="M452">
        <f t="shared" si="396"/>
        <v>20</v>
      </c>
      <c r="N452">
        <f t="shared" si="397"/>
        <v>21</v>
      </c>
      <c r="T452" t="s">
        <v>530</v>
      </c>
      <c r="U452">
        <v>3.59</v>
      </c>
      <c r="V452">
        <v>3.653</v>
      </c>
      <c r="W452">
        <v>6.5000000000000002E-2</v>
      </c>
      <c r="X452">
        <v>1.1299999999999999</v>
      </c>
      <c r="Y452">
        <v>1.1599999999999999</v>
      </c>
      <c r="Z452">
        <v>-0.09</v>
      </c>
      <c r="AA452">
        <v>-0.81</v>
      </c>
      <c r="AB452">
        <v>-0.68</v>
      </c>
      <c r="AC452">
        <v>-2.25</v>
      </c>
      <c r="AD452">
        <v>-1.78</v>
      </c>
      <c r="AE452">
        <v>-0.82</v>
      </c>
      <c r="AF452">
        <f t="shared" ref="AF452:AG452" si="461">RANK(U452,U452:U963,1)</f>
        <v>61</v>
      </c>
      <c r="AG452">
        <f t="shared" si="461"/>
        <v>61</v>
      </c>
    </row>
    <row r="453" spans="1:33" x14ac:dyDescent="0.3">
      <c r="A453" t="s">
        <v>531</v>
      </c>
      <c r="B453">
        <v>1.1399999999999999</v>
      </c>
      <c r="C453">
        <v>1.173</v>
      </c>
      <c r="D453">
        <v>3.2000000000000001E-2</v>
      </c>
      <c r="E453">
        <v>-0.02</v>
      </c>
      <c r="F453">
        <v>0.64</v>
      </c>
      <c r="G453">
        <v>1.59</v>
      </c>
      <c r="H453">
        <v>-0.38</v>
      </c>
      <c r="I453">
        <v>1.62</v>
      </c>
      <c r="J453">
        <v>0.36</v>
      </c>
      <c r="K453">
        <v>0.79</v>
      </c>
      <c r="L453">
        <v>-1.2</v>
      </c>
      <c r="M453">
        <f t="shared" ref="M453:M515" si="462">RANK(B453,B453:B964,1)</f>
        <v>23</v>
      </c>
      <c r="N453">
        <f t="shared" ref="N453:N515" si="463">RANK(C453,C453:C964,1)</f>
        <v>21</v>
      </c>
      <c r="T453" t="s">
        <v>531</v>
      </c>
      <c r="U453">
        <v>2.36</v>
      </c>
      <c r="V453">
        <v>2.4969999999999999</v>
      </c>
      <c r="W453">
        <v>0.13900000000000001</v>
      </c>
      <c r="X453">
        <v>-0.02</v>
      </c>
      <c r="Y453">
        <v>0.64</v>
      </c>
      <c r="Z453">
        <v>1.59</v>
      </c>
      <c r="AA453">
        <v>-0.38</v>
      </c>
      <c r="AB453">
        <v>1.62</v>
      </c>
      <c r="AC453">
        <v>0.36</v>
      </c>
      <c r="AD453">
        <v>0.79</v>
      </c>
      <c r="AE453">
        <v>-1.2</v>
      </c>
      <c r="AF453">
        <f t="shared" ref="AF453:AG453" si="464">RANK(U453,U453:U964,1)</f>
        <v>42</v>
      </c>
      <c r="AG453">
        <f t="shared" si="464"/>
        <v>43</v>
      </c>
    </row>
    <row r="454" spans="1:33" x14ac:dyDescent="0.3">
      <c r="A454" t="s">
        <v>532</v>
      </c>
      <c r="B454">
        <v>0.89</v>
      </c>
      <c r="C454">
        <v>1.0880000000000001</v>
      </c>
      <c r="D454">
        <v>0.19800000000000001</v>
      </c>
      <c r="E454">
        <v>-0.46</v>
      </c>
      <c r="F454">
        <v>-0.18</v>
      </c>
      <c r="G454">
        <v>0.43</v>
      </c>
      <c r="H454">
        <v>0.9</v>
      </c>
      <c r="I454">
        <v>-2.2400000000000002</v>
      </c>
      <c r="J454">
        <v>0.24</v>
      </c>
      <c r="K454">
        <v>0.31</v>
      </c>
      <c r="L454">
        <v>0.43</v>
      </c>
      <c r="M454">
        <f t="shared" si="462"/>
        <v>5</v>
      </c>
      <c r="N454">
        <f t="shared" si="463"/>
        <v>7</v>
      </c>
      <c r="T454" t="s">
        <v>532</v>
      </c>
      <c r="U454">
        <v>1.59</v>
      </c>
      <c r="V454">
        <v>1.71</v>
      </c>
      <c r="W454">
        <v>0.11799999999999999</v>
      </c>
      <c r="X454">
        <v>-0.46</v>
      </c>
      <c r="Y454">
        <v>-0.18</v>
      </c>
      <c r="Z454">
        <v>0.43</v>
      </c>
      <c r="AA454">
        <v>0.9</v>
      </c>
      <c r="AB454">
        <v>-2.2400000000000002</v>
      </c>
      <c r="AC454">
        <v>0.24</v>
      </c>
      <c r="AD454">
        <v>0.31</v>
      </c>
      <c r="AE454">
        <v>0.43</v>
      </c>
      <c r="AF454">
        <f t="shared" ref="AF454:AG454" si="465">RANK(U454,U454:U965,1)</f>
        <v>20</v>
      </c>
      <c r="AG454">
        <f t="shared" si="465"/>
        <v>21</v>
      </c>
    </row>
    <row r="455" spans="1:33" x14ac:dyDescent="0.3">
      <c r="A455" t="s">
        <v>533</v>
      </c>
      <c r="B455">
        <v>1.31</v>
      </c>
      <c r="C455">
        <v>1.1279999999999999</v>
      </c>
      <c r="D455">
        <v>-0.183</v>
      </c>
      <c r="E455">
        <v>1.24</v>
      </c>
      <c r="F455">
        <v>1.07</v>
      </c>
      <c r="G455">
        <v>0.72</v>
      </c>
      <c r="H455">
        <v>-0.32</v>
      </c>
      <c r="I455">
        <v>0.02</v>
      </c>
      <c r="J455">
        <v>-1.1499999999999999</v>
      </c>
      <c r="K455">
        <v>-0.8</v>
      </c>
      <c r="L455">
        <v>0.46</v>
      </c>
      <c r="M455">
        <f t="shared" si="462"/>
        <v>37</v>
      </c>
      <c r="N455">
        <f t="shared" si="463"/>
        <v>14</v>
      </c>
      <c r="T455" t="s">
        <v>533</v>
      </c>
      <c r="U455">
        <v>3.59</v>
      </c>
      <c r="V455">
        <v>3.6749999999999998</v>
      </c>
      <c r="W455">
        <v>8.6999999999999994E-2</v>
      </c>
      <c r="X455">
        <v>1.24</v>
      </c>
      <c r="Y455">
        <v>1.07</v>
      </c>
      <c r="Z455">
        <v>0.72</v>
      </c>
      <c r="AA455">
        <v>-0.32</v>
      </c>
      <c r="AB455">
        <v>0.02</v>
      </c>
      <c r="AC455">
        <v>-1.1499999999999999</v>
      </c>
      <c r="AD455">
        <v>-0.8</v>
      </c>
      <c r="AE455">
        <v>0.46</v>
      </c>
      <c r="AF455">
        <f t="shared" ref="AF455:AG455" si="466">RANK(U455,U455:U966,1)</f>
        <v>59</v>
      </c>
      <c r="AG455">
        <f t="shared" si="466"/>
        <v>59</v>
      </c>
    </row>
    <row r="456" spans="1:33" x14ac:dyDescent="0.3">
      <c r="A456" t="s">
        <v>534</v>
      </c>
      <c r="B456">
        <v>1.0900000000000001</v>
      </c>
      <c r="C456">
        <v>1.1890000000000001</v>
      </c>
      <c r="D456">
        <v>9.5000000000000001E-2</v>
      </c>
      <c r="E456">
        <v>0.31</v>
      </c>
      <c r="F456">
        <v>0.48</v>
      </c>
      <c r="G456">
        <v>-1.1399999999999999</v>
      </c>
      <c r="H456">
        <v>-0.4</v>
      </c>
      <c r="I456">
        <v>-0.3</v>
      </c>
      <c r="J456">
        <v>-0.19</v>
      </c>
      <c r="K456">
        <v>0.09</v>
      </c>
      <c r="L456">
        <v>-2.72</v>
      </c>
      <c r="M456">
        <f t="shared" si="462"/>
        <v>19</v>
      </c>
      <c r="N456">
        <f t="shared" si="463"/>
        <v>20</v>
      </c>
      <c r="T456" t="s">
        <v>534</v>
      </c>
      <c r="U456">
        <v>2.4900000000000002</v>
      </c>
      <c r="V456">
        <v>2.6019999999999999</v>
      </c>
      <c r="W456">
        <v>0.111</v>
      </c>
      <c r="X456">
        <v>0.31</v>
      </c>
      <c r="Y456">
        <v>0.48</v>
      </c>
      <c r="Z456">
        <v>-1.1399999999999999</v>
      </c>
      <c r="AA456">
        <v>-0.4</v>
      </c>
      <c r="AB456">
        <v>-0.3</v>
      </c>
      <c r="AC456">
        <v>-0.19</v>
      </c>
      <c r="AD456">
        <v>0.09</v>
      </c>
      <c r="AE456">
        <v>-2.72</v>
      </c>
      <c r="AF456">
        <f t="shared" ref="AF456:AG456" si="467">RANK(U456,U456:U967,1)</f>
        <v>45</v>
      </c>
      <c r="AG456">
        <f t="shared" si="467"/>
        <v>46</v>
      </c>
    </row>
    <row r="457" spans="1:33" x14ac:dyDescent="0.3">
      <c r="A457" t="s">
        <v>535</v>
      </c>
      <c r="B457">
        <v>1.1100000000000001</v>
      </c>
      <c r="C457">
        <v>1.3580000000000001</v>
      </c>
      <c r="D457">
        <v>0.246</v>
      </c>
      <c r="E457">
        <v>0.28000000000000003</v>
      </c>
      <c r="F457">
        <v>7.0000000000000007E-2</v>
      </c>
      <c r="G457">
        <v>1.41</v>
      </c>
      <c r="H457">
        <v>-0.96</v>
      </c>
      <c r="I457">
        <v>2.14</v>
      </c>
      <c r="J457">
        <v>-0.09</v>
      </c>
      <c r="K457">
        <v>-0.26</v>
      </c>
      <c r="L457">
        <v>-0.43</v>
      </c>
      <c r="M457">
        <f t="shared" si="462"/>
        <v>20</v>
      </c>
      <c r="N457">
        <f t="shared" si="463"/>
        <v>37</v>
      </c>
      <c r="T457" t="s">
        <v>535</v>
      </c>
      <c r="U457">
        <v>2.23</v>
      </c>
      <c r="V457">
        <v>2.383</v>
      </c>
      <c r="W457">
        <v>0.151</v>
      </c>
      <c r="X457">
        <v>0.28000000000000003</v>
      </c>
      <c r="Y457">
        <v>7.0000000000000007E-2</v>
      </c>
      <c r="Z457">
        <v>1.41</v>
      </c>
      <c r="AA457">
        <v>-0.96</v>
      </c>
      <c r="AB457">
        <v>2.14</v>
      </c>
      <c r="AC457">
        <v>-0.09</v>
      </c>
      <c r="AD457">
        <v>-0.26</v>
      </c>
      <c r="AE457">
        <v>-0.43</v>
      </c>
      <c r="AF457">
        <f t="shared" ref="AF457:AG457" si="468">RANK(U457,U457:U968,1)</f>
        <v>37</v>
      </c>
      <c r="AG457">
        <f t="shared" si="468"/>
        <v>38</v>
      </c>
    </row>
    <row r="458" spans="1:33" x14ac:dyDescent="0.3">
      <c r="A458" t="s">
        <v>536</v>
      </c>
      <c r="B458">
        <v>1.1599999999999999</v>
      </c>
      <c r="C458">
        <v>1.1659999999999999</v>
      </c>
      <c r="D458">
        <v>3.0000000000000001E-3</v>
      </c>
      <c r="E458">
        <v>0.59</v>
      </c>
      <c r="F458">
        <v>0.85</v>
      </c>
      <c r="G458">
        <v>1.06</v>
      </c>
      <c r="H458">
        <v>-0.51</v>
      </c>
      <c r="I458">
        <v>0.45</v>
      </c>
      <c r="J458">
        <v>0.13</v>
      </c>
      <c r="K458">
        <v>-0.19</v>
      </c>
      <c r="L458">
        <v>0.49</v>
      </c>
      <c r="M458">
        <f t="shared" si="462"/>
        <v>21</v>
      </c>
      <c r="N458">
        <f t="shared" si="463"/>
        <v>16</v>
      </c>
      <c r="T458" t="s">
        <v>536</v>
      </c>
      <c r="U458">
        <v>2.94</v>
      </c>
      <c r="V458">
        <v>3.0609999999999999</v>
      </c>
      <c r="W458">
        <v>0.121</v>
      </c>
      <c r="X458">
        <v>0.59</v>
      </c>
      <c r="Y458">
        <v>0.85</v>
      </c>
      <c r="Z458">
        <v>1.06</v>
      </c>
      <c r="AA458">
        <v>-0.51</v>
      </c>
      <c r="AB458">
        <v>0.45</v>
      </c>
      <c r="AC458">
        <v>0.13</v>
      </c>
      <c r="AD458">
        <v>-0.19</v>
      </c>
      <c r="AE458">
        <v>0.49</v>
      </c>
      <c r="AF458">
        <f t="shared" ref="AF458:AG458" si="469">RANK(U458,U458:U969,1)</f>
        <v>54</v>
      </c>
      <c r="AG458">
        <f t="shared" si="469"/>
        <v>54</v>
      </c>
    </row>
    <row r="459" spans="1:33" x14ac:dyDescent="0.3">
      <c r="A459" t="s">
        <v>537</v>
      </c>
      <c r="B459">
        <v>1.51</v>
      </c>
      <c r="C459">
        <v>1.421</v>
      </c>
      <c r="D459">
        <v>-8.5999999999999993E-2</v>
      </c>
      <c r="E459">
        <v>0.57999999999999996</v>
      </c>
      <c r="F459">
        <v>-0.03</v>
      </c>
      <c r="G459">
        <v>-0.72</v>
      </c>
      <c r="H459">
        <v>-1.52</v>
      </c>
      <c r="I459">
        <v>0.6</v>
      </c>
      <c r="J459">
        <v>1.6</v>
      </c>
      <c r="K459">
        <v>0.08</v>
      </c>
      <c r="L459">
        <v>0.64</v>
      </c>
      <c r="M459">
        <f t="shared" si="462"/>
        <v>46</v>
      </c>
      <c r="N459">
        <f t="shared" si="463"/>
        <v>46</v>
      </c>
      <c r="T459" t="s">
        <v>537</v>
      </c>
      <c r="U459">
        <v>2.4</v>
      </c>
      <c r="V459">
        <v>2.476</v>
      </c>
      <c r="W459">
        <v>7.9000000000000001E-2</v>
      </c>
      <c r="X459">
        <v>0.57999999999999996</v>
      </c>
      <c r="Y459">
        <v>-0.03</v>
      </c>
      <c r="Z459">
        <v>-0.72</v>
      </c>
      <c r="AA459">
        <v>-1.52</v>
      </c>
      <c r="AB459">
        <v>0.6</v>
      </c>
      <c r="AC459">
        <v>1.6</v>
      </c>
      <c r="AD459">
        <v>0.08</v>
      </c>
      <c r="AE459">
        <v>0.64</v>
      </c>
      <c r="AF459">
        <f t="shared" ref="AF459:AG459" si="470">RANK(U459,U459:U970,1)</f>
        <v>41</v>
      </c>
      <c r="AG459">
        <f t="shared" si="470"/>
        <v>40</v>
      </c>
    </row>
    <row r="460" spans="1:33" x14ac:dyDescent="0.3">
      <c r="A460" t="s">
        <v>538</v>
      </c>
      <c r="B460">
        <v>1.22</v>
      </c>
      <c r="C460">
        <v>1.2410000000000001</v>
      </c>
      <c r="D460">
        <v>2.3E-2</v>
      </c>
      <c r="E460">
        <v>-0.22</v>
      </c>
      <c r="F460">
        <v>-0.05</v>
      </c>
      <c r="G460">
        <v>-0.3</v>
      </c>
      <c r="H460">
        <v>-0.38</v>
      </c>
      <c r="I460">
        <v>0.01</v>
      </c>
      <c r="J460">
        <v>0.97</v>
      </c>
      <c r="K460">
        <v>1.01</v>
      </c>
      <c r="L460">
        <v>2.25</v>
      </c>
      <c r="M460">
        <f t="shared" si="462"/>
        <v>23</v>
      </c>
      <c r="N460">
        <f t="shared" si="463"/>
        <v>22</v>
      </c>
      <c r="T460" t="s">
        <v>538</v>
      </c>
      <c r="U460">
        <v>1.82</v>
      </c>
      <c r="V460">
        <v>1.9059999999999999</v>
      </c>
      <c r="W460">
        <v>8.4000000000000005E-2</v>
      </c>
      <c r="X460">
        <v>-0.22</v>
      </c>
      <c r="Y460">
        <v>-0.05</v>
      </c>
      <c r="Z460">
        <v>-0.3</v>
      </c>
      <c r="AA460">
        <v>-0.38</v>
      </c>
      <c r="AB460">
        <v>0.01</v>
      </c>
      <c r="AC460">
        <v>0.97</v>
      </c>
      <c r="AD460">
        <v>1.01</v>
      </c>
      <c r="AE460">
        <v>2.25</v>
      </c>
      <c r="AF460">
        <f t="shared" ref="AF460:AG460" si="471">RANK(U460,U460:U971,1)</f>
        <v>25</v>
      </c>
      <c r="AG460">
        <f t="shared" si="471"/>
        <v>28</v>
      </c>
    </row>
    <row r="461" spans="1:33" x14ac:dyDescent="0.3">
      <c r="A461" t="s">
        <v>539</v>
      </c>
      <c r="B461">
        <v>1.28</v>
      </c>
      <c r="C461">
        <v>1.36</v>
      </c>
      <c r="D461">
        <v>8.2000000000000003E-2</v>
      </c>
      <c r="E461">
        <v>0.23</v>
      </c>
      <c r="F461">
        <v>-0.56000000000000005</v>
      </c>
      <c r="G461">
        <v>-0.21</v>
      </c>
      <c r="H461">
        <v>-0.28000000000000003</v>
      </c>
      <c r="I461">
        <v>0.39</v>
      </c>
      <c r="J461">
        <v>-0.82</v>
      </c>
      <c r="K461">
        <v>-1.52</v>
      </c>
      <c r="L461">
        <v>-0.22</v>
      </c>
      <c r="M461">
        <f t="shared" si="462"/>
        <v>30</v>
      </c>
      <c r="N461">
        <f t="shared" si="463"/>
        <v>36</v>
      </c>
      <c r="T461" t="s">
        <v>539</v>
      </c>
      <c r="U461">
        <v>1.92</v>
      </c>
      <c r="V461">
        <v>1.9730000000000001</v>
      </c>
      <c r="W461">
        <v>5.7000000000000002E-2</v>
      </c>
      <c r="X461">
        <v>0.23</v>
      </c>
      <c r="Y461">
        <v>-0.56000000000000005</v>
      </c>
      <c r="Z461">
        <v>-0.21</v>
      </c>
      <c r="AA461">
        <v>-0.28000000000000003</v>
      </c>
      <c r="AB461">
        <v>0.39</v>
      </c>
      <c r="AC461">
        <v>-0.82</v>
      </c>
      <c r="AD461">
        <v>-1.52</v>
      </c>
      <c r="AE461">
        <v>-0.22</v>
      </c>
      <c r="AF461">
        <f t="shared" ref="AF461:AG461" si="472">RANK(U461,U461:U972,1)</f>
        <v>27</v>
      </c>
      <c r="AG461">
        <f t="shared" si="472"/>
        <v>29</v>
      </c>
    </row>
    <row r="462" spans="1:33" x14ac:dyDescent="0.3">
      <c r="A462" t="s">
        <v>540</v>
      </c>
      <c r="B462">
        <v>1.05</v>
      </c>
      <c r="C462">
        <v>0.84099999999999997</v>
      </c>
      <c r="D462">
        <v>-0.20799999999999999</v>
      </c>
      <c r="E462">
        <v>0.32</v>
      </c>
      <c r="F462">
        <v>0.9</v>
      </c>
      <c r="G462">
        <v>-0.19</v>
      </c>
      <c r="H462">
        <v>1.75</v>
      </c>
      <c r="I462">
        <v>-1.48</v>
      </c>
      <c r="J462">
        <v>1.79</v>
      </c>
      <c r="K462">
        <v>0.05</v>
      </c>
      <c r="L462">
        <v>-0.12</v>
      </c>
      <c r="M462">
        <f t="shared" si="462"/>
        <v>12</v>
      </c>
      <c r="N462">
        <f t="shared" si="463"/>
        <v>2</v>
      </c>
      <c r="T462" t="s">
        <v>540</v>
      </c>
      <c r="U462">
        <v>2.8</v>
      </c>
      <c r="V462">
        <v>2.8969999999999998</v>
      </c>
      <c r="W462">
        <v>9.7000000000000003E-2</v>
      </c>
      <c r="X462">
        <v>0.32</v>
      </c>
      <c r="Y462">
        <v>0.9</v>
      </c>
      <c r="Z462">
        <v>-0.19</v>
      </c>
      <c r="AA462">
        <v>1.75</v>
      </c>
      <c r="AB462">
        <v>-1.48</v>
      </c>
      <c r="AC462">
        <v>1.79</v>
      </c>
      <c r="AD462">
        <v>0.05</v>
      </c>
      <c r="AE462">
        <v>-0.12</v>
      </c>
      <c r="AF462">
        <f t="shared" ref="AF462:AG462" si="473">RANK(U462,U462:U973,1)</f>
        <v>47</v>
      </c>
      <c r="AG462">
        <f t="shared" si="473"/>
        <v>48</v>
      </c>
    </row>
    <row r="463" spans="1:33" x14ac:dyDescent="0.3">
      <c r="A463" t="s">
        <v>541</v>
      </c>
      <c r="B463">
        <v>1.28</v>
      </c>
      <c r="C463">
        <v>1.2529999999999999</v>
      </c>
      <c r="D463">
        <v>-2.8000000000000001E-2</v>
      </c>
      <c r="E463">
        <v>-0.54</v>
      </c>
      <c r="F463">
        <v>-0.48</v>
      </c>
      <c r="G463">
        <v>-0.54</v>
      </c>
      <c r="H463">
        <v>0.02</v>
      </c>
      <c r="I463">
        <v>-0.18</v>
      </c>
      <c r="J463">
        <v>0.35</v>
      </c>
      <c r="K463">
        <v>0.65</v>
      </c>
      <c r="L463">
        <v>1.73</v>
      </c>
      <c r="M463">
        <f t="shared" si="462"/>
        <v>29</v>
      </c>
      <c r="N463">
        <f t="shared" si="463"/>
        <v>23</v>
      </c>
      <c r="T463" t="s">
        <v>541</v>
      </c>
      <c r="U463">
        <v>1.41</v>
      </c>
      <c r="V463">
        <v>1.431</v>
      </c>
      <c r="W463">
        <v>2.5000000000000001E-2</v>
      </c>
      <c r="X463">
        <v>-0.54</v>
      </c>
      <c r="Y463">
        <v>-0.48</v>
      </c>
      <c r="Z463">
        <v>-0.54</v>
      </c>
      <c r="AA463">
        <v>0.02</v>
      </c>
      <c r="AB463">
        <v>-0.18</v>
      </c>
      <c r="AC463">
        <v>0.35</v>
      </c>
      <c r="AD463">
        <v>0.65</v>
      </c>
      <c r="AE463">
        <v>1.73</v>
      </c>
      <c r="AF463">
        <f t="shared" ref="AF463:AG463" si="474">RANK(U463,U463:U974,1)</f>
        <v>15</v>
      </c>
      <c r="AG463">
        <f t="shared" si="474"/>
        <v>18</v>
      </c>
    </row>
    <row r="464" spans="1:33" x14ac:dyDescent="0.3">
      <c r="A464" t="s">
        <v>542</v>
      </c>
      <c r="B464">
        <v>1.33</v>
      </c>
      <c r="C464">
        <v>1.3620000000000001</v>
      </c>
      <c r="D464">
        <v>3.3000000000000002E-2</v>
      </c>
      <c r="E464">
        <v>1.49</v>
      </c>
      <c r="F464">
        <v>-0.52</v>
      </c>
      <c r="G464">
        <v>-1.18</v>
      </c>
      <c r="H464">
        <v>-0.39</v>
      </c>
      <c r="I464">
        <v>-1.57</v>
      </c>
      <c r="J464">
        <v>-1.42</v>
      </c>
      <c r="K464">
        <v>0.9</v>
      </c>
      <c r="L464">
        <v>0.15</v>
      </c>
      <c r="M464">
        <f t="shared" si="462"/>
        <v>33</v>
      </c>
      <c r="N464">
        <f t="shared" si="463"/>
        <v>34</v>
      </c>
      <c r="T464" t="s">
        <v>542</v>
      </c>
      <c r="U464">
        <v>2.83</v>
      </c>
      <c r="V464">
        <v>2.8359999999999999</v>
      </c>
      <c r="W464">
        <v>1.0999999999999999E-2</v>
      </c>
      <c r="X464">
        <v>1.49</v>
      </c>
      <c r="Y464">
        <v>-0.52</v>
      </c>
      <c r="Z464">
        <v>-1.18</v>
      </c>
      <c r="AA464">
        <v>-0.39</v>
      </c>
      <c r="AB464">
        <v>-1.57</v>
      </c>
      <c r="AC464">
        <v>-1.42</v>
      </c>
      <c r="AD464">
        <v>0.9</v>
      </c>
      <c r="AE464">
        <v>0.15</v>
      </c>
      <c r="AF464">
        <f t="shared" ref="AF464:AG464" si="475">RANK(U464,U464:U975,1)</f>
        <v>47</v>
      </c>
      <c r="AG464">
        <f t="shared" si="475"/>
        <v>45</v>
      </c>
    </row>
    <row r="465" spans="1:33" x14ac:dyDescent="0.3">
      <c r="A465" t="s">
        <v>543</v>
      </c>
      <c r="B465">
        <v>1.46</v>
      </c>
      <c r="C465">
        <v>1.371</v>
      </c>
      <c r="D465">
        <v>-8.4000000000000005E-2</v>
      </c>
      <c r="E465">
        <v>0.21</v>
      </c>
      <c r="F465">
        <v>0.27</v>
      </c>
      <c r="G465">
        <v>-0.69</v>
      </c>
      <c r="H465">
        <v>-1.64</v>
      </c>
      <c r="I465">
        <v>-0.56000000000000005</v>
      </c>
      <c r="J465">
        <v>0.76</v>
      </c>
      <c r="K465">
        <v>-0.55000000000000004</v>
      </c>
      <c r="L465">
        <v>-0.41</v>
      </c>
      <c r="M465">
        <f t="shared" si="462"/>
        <v>39</v>
      </c>
      <c r="N465">
        <f t="shared" si="463"/>
        <v>34</v>
      </c>
      <c r="T465" t="s">
        <v>543</v>
      </c>
      <c r="U465">
        <v>2.29</v>
      </c>
      <c r="V465">
        <v>2.4089999999999998</v>
      </c>
      <c r="W465">
        <v>0.115</v>
      </c>
      <c r="X465">
        <v>0.21</v>
      </c>
      <c r="Y465">
        <v>0.27</v>
      </c>
      <c r="Z465">
        <v>-0.69</v>
      </c>
      <c r="AA465">
        <v>-1.64</v>
      </c>
      <c r="AB465">
        <v>-0.56000000000000005</v>
      </c>
      <c r="AC465">
        <v>0.76</v>
      </c>
      <c r="AD465">
        <v>-0.55000000000000004</v>
      </c>
      <c r="AE465">
        <v>-0.41</v>
      </c>
      <c r="AF465">
        <f t="shared" ref="AF465:AG465" si="476">RANK(U465,U465:U976,1)</f>
        <v>35</v>
      </c>
      <c r="AG465">
        <f t="shared" si="476"/>
        <v>35</v>
      </c>
    </row>
    <row r="466" spans="1:33" x14ac:dyDescent="0.3">
      <c r="A466" t="s">
        <v>544</v>
      </c>
      <c r="B466">
        <v>1.43</v>
      </c>
      <c r="C466">
        <v>1.3520000000000001</v>
      </c>
      <c r="D466">
        <v>-7.8E-2</v>
      </c>
      <c r="E466">
        <v>-1.54</v>
      </c>
      <c r="F466">
        <v>-0.69</v>
      </c>
      <c r="G466">
        <v>0.48</v>
      </c>
      <c r="H466">
        <v>-0.49</v>
      </c>
      <c r="I466">
        <v>0.26</v>
      </c>
      <c r="J466">
        <v>-1.73</v>
      </c>
      <c r="K466">
        <v>-1.0900000000000001</v>
      </c>
      <c r="L466">
        <v>-1.92</v>
      </c>
      <c r="M466">
        <f t="shared" si="462"/>
        <v>36</v>
      </c>
      <c r="N466">
        <f t="shared" si="463"/>
        <v>32</v>
      </c>
      <c r="T466" t="s">
        <v>544</v>
      </c>
      <c r="U466">
        <v>0.62</v>
      </c>
      <c r="V466">
        <v>0.65300000000000002</v>
      </c>
      <c r="W466">
        <v>3.4000000000000002E-2</v>
      </c>
      <c r="X466">
        <v>-1.54</v>
      </c>
      <c r="Y466">
        <v>-0.69</v>
      </c>
      <c r="Z466">
        <v>0.48</v>
      </c>
      <c r="AA466">
        <v>-0.49</v>
      </c>
      <c r="AB466">
        <v>0.26</v>
      </c>
      <c r="AC466">
        <v>-1.73</v>
      </c>
      <c r="AD466">
        <v>-1.0900000000000001</v>
      </c>
      <c r="AE466">
        <v>-1.92</v>
      </c>
      <c r="AF466">
        <f t="shared" ref="AF466:AG466" si="477">RANK(U466,U466:U977,1)</f>
        <v>2</v>
      </c>
      <c r="AG466">
        <f t="shared" si="477"/>
        <v>5</v>
      </c>
    </row>
    <row r="467" spans="1:33" x14ac:dyDescent="0.3">
      <c r="A467" t="s">
        <v>545</v>
      </c>
      <c r="B467">
        <v>1.06</v>
      </c>
      <c r="C467">
        <v>1.2769999999999999</v>
      </c>
      <c r="D467">
        <v>0.21299999999999999</v>
      </c>
      <c r="E467">
        <v>0.93</v>
      </c>
      <c r="F467">
        <v>0.26</v>
      </c>
      <c r="G467">
        <v>0.09</v>
      </c>
      <c r="H467">
        <v>-0.7</v>
      </c>
      <c r="I467">
        <v>-0.96</v>
      </c>
      <c r="J467">
        <v>-2.25</v>
      </c>
      <c r="K467">
        <v>0.16</v>
      </c>
      <c r="L467">
        <v>-0.82</v>
      </c>
      <c r="M467">
        <f t="shared" si="462"/>
        <v>13</v>
      </c>
      <c r="N467">
        <f t="shared" si="463"/>
        <v>24</v>
      </c>
      <c r="T467" t="s">
        <v>545</v>
      </c>
      <c r="U467">
        <v>2.8</v>
      </c>
      <c r="V467">
        <v>2.9420000000000002</v>
      </c>
      <c r="W467">
        <v>0.14699999999999999</v>
      </c>
      <c r="X467">
        <v>0.93</v>
      </c>
      <c r="Y467">
        <v>0.26</v>
      </c>
      <c r="Z467">
        <v>0.09</v>
      </c>
      <c r="AA467">
        <v>-0.7</v>
      </c>
      <c r="AB467">
        <v>-0.96</v>
      </c>
      <c r="AC467">
        <v>-2.25</v>
      </c>
      <c r="AD467">
        <v>0.16</v>
      </c>
      <c r="AE467">
        <v>-0.82</v>
      </c>
      <c r="AF467">
        <f t="shared" ref="AF467:AG467" si="478">RANK(U467,U467:U978,1)</f>
        <v>44</v>
      </c>
      <c r="AG467">
        <f t="shared" si="478"/>
        <v>44</v>
      </c>
    </row>
    <row r="468" spans="1:33" x14ac:dyDescent="0.3">
      <c r="A468" t="s">
        <v>546</v>
      </c>
      <c r="B468">
        <v>0.98</v>
      </c>
      <c r="C468">
        <v>1.1819999999999999</v>
      </c>
      <c r="D468">
        <v>0.19700000000000001</v>
      </c>
      <c r="E468">
        <v>-0.96</v>
      </c>
      <c r="F468">
        <v>0.4</v>
      </c>
      <c r="G468">
        <v>0.97</v>
      </c>
      <c r="H468">
        <v>-0.39</v>
      </c>
      <c r="I468">
        <v>1.02</v>
      </c>
      <c r="J468">
        <v>-0.17</v>
      </c>
      <c r="K468">
        <v>-0.52</v>
      </c>
      <c r="L468">
        <v>-0.38</v>
      </c>
      <c r="M468">
        <f t="shared" si="462"/>
        <v>7</v>
      </c>
      <c r="N468">
        <f t="shared" si="463"/>
        <v>17</v>
      </c>
      <c r="T468" t="s">
        <v>546</v>
      </c>
      <c r="U468">
        <v>1.55</v>
      </c>
      <c r="V468">
        <v>1.7090000000000001</v>
      </c>
      <c r="W468">
        <v>0.16300000000000001</v>
      </c>
      <c r="X468">
        <v>-0.96</v>
      </c>
      <c r="Y468">
        <v>0.4</v>
      </c>
      <c r="Z468">
        <v>0.97</v>
      </c>
      <c r="AA468">
        <v>-0.39</v>
      </c>
      <c r="AB468">
        <v>1.02</v>
      </c>
      <c r="AC468">
        <v>-0.17</v>
      </c>
      <c r="AD468">
        <v>-0.52</v>
      </c>
      <c r="AE468">
        <v>-0.38</v>
      </c>
      <c r="AF468">
        <f t="shared" ref="AF468:AG468" si="479">RANK(U468,U468:U979,1)</f>
        <v>16</v>
      </c>
      <c r="AG468">
        <f t="shared" si="479"/>
        <v>18</v>
      </c>
    </row>
    <row r="469" spans="1:33" x14ac:dyDescent="0.3">
      <c r="A469" t="s">
        <v>547</v>
      </c>
      <c r="B469">
        <v>1.23</v>
      </c>
      <c r="C469">
        <v>1.111</v>
      </c>
      <c r="D469">
        <v>-0.11799999999999999</v>
      </c>
      <c r="E469">
        <v>0.23</v>
      </c>
      <c r="F469">
        <v>0.45</v>
      </c>
      <c r="G469">
        <v>1.35</v>
      </c>
      <c r="H469">
        <v>0.4</v>
      </c>
      <c r="I469">
        <v>0.33</v>
      </c>
      <c r="J469">
        <v>1.04</v>
      </c>
      <c r="K469">
        <v>-0.36</v>
      </c>
      <c r="L469">
        <v>-1.1499999999999999</v>
      </c>
      <c r="M469">
        <f t="shared" si="462"/>
        <v>20</v>
      </c>
      <c r="N469">
        <f t="shared" si="463"/>
        <v>9</v>
      </c>
      <c r="T469" t="s">
        <v>547</v>
      </c>
      <c r="U469">
        <v>2.42</v>
      </c>
      <c r="V469">
        <v>2.589</v>
      </c>
      <c r="W469">
        <v>0.17299999999999999</v>
      </c>
      <c r="X469">
        <v>0.23</v>
      </c>
      <c r="Y469">
        <v>0.45</v>
      </c>
      <c r="Z469">
        <v>1.35</v>
      </c>
      <c r="AA469">
        <v>0.4</v>
      </c>
      <c r="AB469">
        <v>0.33</v>
      </c>
      <c r="AC469">
        <v>1.04</v>
      </c>
      <c r="AD469">
        <v>-0.36</v>
      </c>
      <c r="AE469">
        <v>-1.1499999999999999</v>
      </c>
      <c r="AF469">
        <f t="shared" ref="AF469:AG469" si="480">RANK(U469,U469:U980,1)</f>
        <v>35</v>
      </c>
      <c r="AG469">
        <f t="shared" si="480"/>
        <v>37</v>
      </c>
    </row>
    <row r="470" spans="1:33" x14ac:dyDescent="0.3">
      <c r="A470" t="s">
        <v>548</v>
      </c>
      <c r="B470">
        <v>1.0900000000000001</v>
      </c>
      <c r="C470">
        <v>1.1240000000000001</v>
      </c>
      <c r="D470">
        <v>3.5999999999999997E-2</v>
      </c>
      <c r="E470">
        <v>-0.25</v>
      </c>
      <c r="F470">
        <v>1.29</v>
      </c>
      <c r="G470">
        <v>-1.01</v>
      </c>
      <c r="H470">
        <v>-1.2</v>
      </c>
      <c r="I470">
        <v>-0.75</v>
      </c>
      <c r="J470">
        <v>-0.31</v>
      </c>
      <c r="K470">
        <v>0.69</v>
      </c>
      <c r="L470">
        <v>-1.0900000000000001</v>
      </c>
      <c r="M470">
        <f t="shared" si="462"/>
        <v>16</v>
      </c>
      <c r="N470">
        <f t="shared" si="463"/>
        <v>11</v>
      </c>
      <c r="T470" t="s">
        <v>548</v>
      </c>
      <c r="U470">
        <v>2.73</v>
      </c>
      <c r="V470">
        <v>2.6749999999999998</v>
      </c>
      <c r="W470">
        <v>-5.8000000000000003E-2</v>
      </c>
      <c r="X470">
        <v>-0.25</v>
      </c>
      <c r="Y470">
        <v>1.29</v>
      </c>
      <c r="Z470">
        <v>-1.01</v>
      </c>
      <c r="AA470">
        <v>-1.2</v>
      </c>
      <c r="AB470">
        <v>-0.75</v>
      </c>
      <c r="AC470">
        <v>-0.31</v>
      </c>
      <c r="AD470">
        <v>0.69</v>
      </c>
      <c r="AE470">
        <v>-1.0900000000000001</v>
      </c>
      <c r="AF470">
        <f t="shared" ref="AF470:AG470" si="481">RANK(U470,U470:U981,1)</f>
        <v>40</v>
      </c>
      <c r="AG470">
        <f t="shared" si="481"/>
        <v>37</v>
      </c>
    </row>
    <row r="471" spans="1:33" x14ac:dyDescent="0.3">
      <c r="A471" t="s">
        <v>549</v>
      </c>
      <c r="B471">
        <v>1.23</v>
      </c>
      <c r="C471">
        <v>1.3069999999999999</v>
      </c>
      <c r="D471">
        <v>7.2999999999999995E-2</v>
      </c>
      <c r="E471">
        <v>-0.49</v>
      </c>
      <c r="F471">
        <v>0.56999999999999995</v>
      </c>
      <c r="G471">
        <v>3.1</v>
      </c>
      <c r="H471">
        <v>-1.57</v>
      </c>
      <c r="I471">
        <v>0.17</v>
      </c>
      <c r="J471">
        <v>-0.44</v>
      </c>
      <c r="K471">
        <v>1.04</v>
      </c>
      <c r="L471">
        <v>-1.32</v>
      </c>
      <c r="M471">
        <f t="shared" si="462"/>
        <v>19</v>
      </c>
      <c r="N471">
        <f t="shared" si="463"/>
        <v>24</v>
      </c>
      <c r="T471" t="s">
        <v>549</v>
      </c>
      <c r="U471">
        <v>1.98</v>
      </c>
      <c r="V471">
        <v>2.1469999999999998</v>
      </c>
      <c r="W471">
        <v>0.16700000000000001</v>
      </c>
      <c r="X471">
        <v>-0.49</v>
      </c>
      <c r="Y471">
        <v>0.56999999999999995</v>
      </c>
      <c r="Z471">
        <v>3.1</v>
      </c>
      <c r="AA471">
        <v>-1.57</v>
      </c>
      <c r="AB471">
        <v>0.17</v>
      </c>
      <c r="AC471">
        <v>-0.44</v>
      </c>
      <c r="AD471">
        <v>1.04</v>
      </c>
      <c r="AE471">
        <v>-1.32</v>
      </c>
      <c r="AF471">
        <f t="shared" ref="AF471:AG471" si="482">RANK(U471,U471:U982,1)</f>
        <v>28</v>
      </c>
      <c r="AG471">
        <f t="shared" si="482"/>
        <v>29</v>
      </c>
    </row>
    <row r="472" spans="1:33" x14ac:dyDescent="0.3">
      <c r="A472" t="s">
        <v>550</v>
      </c>
      <c r="B472">
        <v>1.17</v>
      </c>
      <c r="C472">
        <v>1.2909999999999999</v>
      </c>
      <c r="D472">
        <v>0.11799999999999999</v>
      </c>
      <c r="E472">
        <v>-0.38</v>
      </c>
      <c r="F472">
        <v>-0.28999999999999998</v>
      </c>
      <c r="G472">
        <v>0.63</v>
      </c>
      <c r="H472">
        <v>-0.33</v>
      </c>
      <c r="I472">
        <v>0.39</v>
      </c>
      <c r="J472">
        <v>0.99</v>
      </c>
      <c r="K472">
        <v>0.28000000000000003</v>
      </c>
      <c r="L472">
        <v>-0.8</v>
      </c>
      <c r="M472">
        <f t="shared" si="462"/>
        <v>17</v>
      </c>
      <c r="N472">
        <f t="shared" si="463"/>
        <v>22</v>
      </c>
      <c r="T472" t="s">
        <v>550</v>
      </c>
      <c r="U472">
        <v>1.6</v>
      </c>
      <c r="V472">
        <v>1.681</v>
      </c>
      <c r="W472">
        <v>8.3000000000000004E-2</v>
      </c>
      <c r="X472">
        <v>-0.38</v>
      </c>
      <c r="Y472">
        <v>-0.28999999999999998</v>
      </c>
      <c r="Z472">
        <v>0.63</v>
      </c>
      <c r="AA472">
        <v>-0.33</v>
      </c>
      <c r="AB472">
        <v>0.39</v>
      </c>
      <c r="AC472">
        <v>0.99</v>
      </c>
      <c r="AD472">
        <v>0.28000000000000003</v>
      </c>
      <c r="AE472">
        <v>-0.8</v>
      </c>
      <c r="AF472">
        <f t="shared" ref="AF472:AG472" si="483">RANK(U472,U472:U983,1)</f>
        <v>18</v>
      </c>
      <c r="AG472">
        <f t="shared" si="483"/>
        <v>17</v>
      </c>
    </row>
    <row r="473" spans="1:33" x14ac:dyDescent="0.3">
      <c r="A473" t="s">
        <v>551</v>
      </c>
      <c r="B473">
        <v>0.99</v>
      </c>
      <c r="C473">
        <v>1.2250000000000001</v>
      </c>
      <c r="D473">
        <v>0.23300000000000001</v>
      </c>
      <c r="E473">
        <v>-0.38</v>
      </c>
      <c r="F473">
        <v>-0.11</v>
      </c>
      <c r="G473">
        <v>1.1499999999999999</v>
      </c>
      <c r="H473">
        <v>-0.04</v>
      </c>
      <c r="I473">
        <v>-0.42</v>
      </c>
      <c r="J473">
        <v>0.17</v>
      </c>
      <c r="K473">
        <v>-7.0000000000000007E-2</v>
      </c>
      <c r="L473">
        <v>-0.7</v>
      </c>
      <c r="M473">
        <f t="shared" si="462"/>
        <v>7</v>
      </c>
      <c r="N473">
        <f t="shared" si="463"/>
        <v>15</v>
      </c>
      <c r="T473" t="s">
        <v>551</v>
      </c>
      <c r="U473">
        <v>1.68</v>
      </c>
      <c r="V473">
        <v>1.8109999999999999</v>
      </c>
      <c r="W473">
        <v>0.13600000000000001</v>
      </c>
      <c r="X473">
        <v>-0.38</v>
      </c>
      <c r="Y473">
        <v>-0.11</v>
      </c>
      <c r="Z473">
        <v>1.1499999999999999</v>
      </c>
      <c r="AA473">
        <v>-0.04</v>
      </c>
      <c r="AB473">
        <v>-0.42</v>
      </c>
      <c r="AC473">
        <v>0.17</v>
      </c>
      <c r="AD473">
        <v>-7.0000000000000007E-2</v>
      </c>
      <c r="AE473">
        <v>-0.7</v>
      </c>
      <c r="AF473">
        <f t="shared" ref="AF473:AG473" si="484">RANK(U473,U473:U984,1)</f>
        <v>20</v>
      </c>
      <c r="AG473">
        <f t="shared" si="484"/>
        <v>22</v>
      </c>
    </row>
    <row r="474" spans="1:33" x14ac:dyDescent="0.3">
      <c r="A474" t="s">
        <v>552</v>
      </c>
      <c r="B474">
        <v>1.87</v>
      </c>
      <c r="C474">
        <v>1.4350000000000001</v>
      </c>
      <c r="D474">
        <v>-0.43099999999999999</v>
      </c>
      <c r="E474">
        <v>-1.0900000000000001</v>
      </c>
      <c r="F474">
        <v>-1.45</v>
      </c>
      <c r="G474">
        <v>-1.58</v>
      </c>
      <c r="H474">
        <v>-0.32</v>
      </c>
      <c r="I474">
        <v>-2.2200000000000002</v>
      </c>
      <c r="J474">
        <v>-0.47</v>
      </c>
      <c r="K474">
        <v>-2.27</v>
      </c>
      <c r="L474">
        <v>0.7</v>
      </c>
      <c r="M474">
        <f t="shared" si="462"/>
        <v>41</v>
      </c>
      <c r="N474">
        <f t="shared" si="463"/>
        <v>33</v>
      </c>
      <c r="T474" t="s">
        <v>552</v>
      </c>
      <c r="U474">
        <v>0.72</v>
      </c>
      <c r="V474">
        <v>0.501</v>
      </c>
      <c r="W474">
        <v>-0.216</v>
      </c>
      <c r="X474">
        <v>-1.0900000000000001</v>
      </c>
      <c r="Y474">
        <v>-1.45</v>
      </c>
      <c r="Z474">
        <v>-1.58</v>
      </c>
      <c r="AA474">
        <v>-0.32</v>
      </c>
      <c r="AB474">
        <v>-2.2200000000000002</v>
      </c>
      <c r="AC474">
        <v>-0.47</v>
      </c>
      <c r="AD474">
        <v>-2.27</v>
      </c>
      <c r="AE474">
        <v>0.7</v>
      </c>
      <c r="AF474">
        <f t="shared" ref="AF474:AG474" si="485">RANK(U474,U474:U985,1)</f>
        <v>3</v>
      </c>
      <c r="AG474">
        <f t="shared" si="485"/>
        <v>2</v>
      </c>
    </row>
    <row r="475" spans="1:33" x14ac:dyDescent="0.3">
      <c r="A475" t="s">
        <v>553</v>
      </c>
      <c r="B475">
        <v>0.89</v>
      </c>
      <c r="C475">
        <v>1.095</v>
      </c>
      <c r="D475">
        <v>0.20300000000000001</v>
      </c>
      <c r="E475">
        <v>-0.77</v>
      </c>
      <c r="F475">
        <v>0.24</v>
      </c>
      <c r="G475">
        <v>0.43</v>
      </c>
      <c r="H475">
        <v>0.4</v>
      </c>
      <c r="I475">
        <v>-0.51</v>
      </c>
      <c r="J475">
        <v>-0.34</v>
      </c>
      <c r="K475">
        <v>-0.4</v>
      </c>
      <c r="L475">
        <v>0.71</v>
      </c>
      <c r="M475">
        <f t="shared" si="462"/>
        <v>5</v>
      </c>
      <c r="N475">
        <f t="shared" si="463"/>
        <v>6</v>
      </c>
      <c r="T475" t="s">
        <v>553</v>
      </c>
      <c r="U475">
        <v>1.59</v>
      </c>
      <c r="V475">
        <v>1.7470000000000001</v>
      </c>
      <c r="W475">
        <v>0.16</v>
      </c>
      <c r="X475">
        <v>-0.77</v>
      </c>
      <c r="Y475">
        <v>0.24</v>
      </c>
      <c r="Z475">
        <v>0.43</v>
      </c>
      <c r="AA475">
        <v>0.4</v>
      </c>
      <c r="AB475">
        <v>-0.51</v>
      </c>
      <c r="AC475">
        <v>-0.34</v>
      </c>
      <c r="AD475">
        <v>-0.4</v>
      </c>
      <c r="AE475">
        <v>0.71</v>
      </c>
      <c r="AF475">
        <f t="shared" ref="AF475:AG475" si="486">RANK(U475,U475:U986,1)</f>
        <v>16</v>
      </c>
      <c r="AG475">
        <f t="shared" si="486"/>
        <v>17</v>
      </c>
    </row>
    <row r="476" spans="1:33" x14ac:dyDescent="0.3">
      <c r="A476" t="s">
        <v>554</v>
      </c>
      <c r="B476">
        <v>1.53</v>
      </c>
      <c r="C476">
        <v>1.488</v>
      </c>
      <c r="D476">
        <v>-4.2000000000000003E-2</v>
      </c>
      <c r="E476">
        <v>-1.28</v>
      </c>
      <c r="F476">
        <v>-1.1100000000000001</v>
      </c>
      <c r="G476">
        <v>1.76</v>
      </c>
      <c r="H476">
        <v>-0.96</v>
      </c>
      <c r="I476">
        <v>0.68</v>
      </c>
      <c r="J476">
        <v>0.69</v>
      </c>
      <c r="K476">
        <v>-1.07</v>
      </c>
      <c r="L476">
        <v>0.96</v>
      </c>
      <c r="M476">
        <f t="shared" si="462"/>
        <v>31</v>
      </c>
      <c r="N476">
        <f t="shared" si="463"/>
        <v>34</v>
      </c>
      <c r="T476" t="s">
        <v>554</v>
      </c>
      <c r="U476">
        <v>0.67</v>
      </c>
      <c r="V476">
        <v>0.59899999999999998</v>
      </c>
      <c r="W476">
        <v>-7.2999999999999995E-2</v>
      </c>
      <c r="X476">
        <v>-1.28</v>
      </c>
      <c r="Y476">
        <v>-1.1100000000000001</v>
      </c>
      <c r="Z476">
        <v>1.76</v>
      </c>
      <c r="AA476">
        <v>-0.96</v>
      </c>
      <c r="AB476">
        <v>0.68</v>
      </c>
      <c r="AC476">
        <v>0.69</v>
      </c>
      <c r="AD476">
        <v>-1.07</v>
      </c>
      <c r="AE476">
        <v>0.96</v>
      </c>
      <c r="AF476">
        <f t="shared" ref="AF476:AG476" si="487">RANK(U476,U476:U987,1)</f>
        <v>2</v>
      </c>
      <c r="AG476">
        <f t="shared" si="487"/>
        <v>2</v>
      </c>
    </row>
    <row r="477" spans="1:33" x14ac:dyDescent="0.3">
      <c r="A477" t="s">
        <v>555</v>
      </c>
      <c r="B477">
        <v>0.73</v>
      </c>
      <c r="C477">
        <v>0.98</v>
      </c>
      <c r="D477">
        <v>0.247</v>
      </c>
      <c r="E477">
        <v>-1.78</v>
      </c>
      <c r="F477">
        <v>0.67</v>
      </c>
      <c r="G477">
        <v>1.37</v>
      </c>
      <c r="H477">
        <v>0.61</v>
      </c>
      <c r="I477">
        <v>0.71</v>
      </c>
      <c r="J477">
        <v>0.22</v>
      </c>
      <c r="K477">
        <v>0.18</v>
      </c>
      <c r="L477">
        <v>0.15</v>
      </c>
      <c r="M477">
        <f t="shared" si="462"/>
        <v>2</v>
      </c>
      <c r="N477">
        <f t="shared" si="463"/>
        <v>4</v>
      </c>
      <c r="T477" t="s">
        <v>555</v>
      </c>
      <c r="U477">
        <v>1.1399999999999999</v>
      </c>
      <c r="V477">
        <v>1.29</v>
      </c>
      <c r="W477">
        <v>0.151</v>
      </c>
      <c r="X477">
        <v>-1.78</v>
      </c>
      <c r="Y477">
        <v>0.67</v>
      </c>
      <c r="Z477">
        <v>1.37</v>
      </c>
      <c r="AA477">
        <v>0.61</v>
      </c>
      <c r="AB477">
        <v>0.71</v>
      </c>
      <c r="AC477">
        <v>0.22</v>
      </c>
      <c r="AD477">
        <v>0.18</v>
      </c>
      <c r="AE477">
        <v>0.15</v>
      </c>
      <c r="AF477">
        <f t="shared" ref="AF477:AG477" si="488">RANK(U477,U477:U988,1)</f>
        <v>6</v>
      </c>
      <c r="AG477">
        <f t="shared" si="488"/>
        <v>12</v>
      </c>
    </row>
    <row r="478" spans="1:33" x14ac:dyDescent="0.3">
      <c r="A478" t="s">
        <v>556</v>
      </c>
      <c r="B478">
        <v>1.1499999999999999</v>
      </c>
      <c r="C478">
        <v>1.3169999999999999</v>
      </c>
      <c r="D478">
        <v>0.16400000000000001</v>
      </c>
      <c r="E478">
        <v>0.82</v>
      </c>
      <c r="F478">
        <v>0.03</v>
      </c>
      <c r="G478">
        <v>0.86</v>
      </c>
      <c r="H478">
        <v>-0.55000000000000004</v>
      </c>
      <c r="I478">
        <v>1.1599999999999999</v>
      </c>
      <c r="J478">
        <v>-0.57999999999999996</v>
      </c>
      <c r="K478">
        <v>0.12</v>
      </c>
      <c r="L478">
        <v>-1.1499999999999999</v>
      </c>
      <c r="M478">
        <f t="shared" si="462"/>
        <v>13</v>
      </c>
      <c r="N478">
        <f t="shared" si="463"/>
        <v>20</v>
      </c>
      <c r="T478" t="s">
        <v>556</v>
      </c>
      <c r="U478">
        <v>2.59</v>
      </c>
      <c r="V478">
        <v>2.7330000000000001</v>
      </c>
      <c r="W478">
        <v>0.13900000000000001</v>
      </c>
      <c r="X478">
        <v>0.82</v>
      </c>
      <c r="Y478">
        <v>0.03</v>
      </c>
      <c r="Z478">
        <v>0.86</v>
      </c>
      <c r="AA478">
        <v>-0.55000000000000004</v>
      </c>
      <c r="AB478">
        <v>1.1599999999999999</v>
      </c>
      <c r="AC478">
        <v>-0.57999999999999996</v>
      </c>
      <c r="AD478">
        <v>0.12</v>
      </c>
      <c r="AE478">
        <v>-1.1499999999999999</v>
      </c>
      <c r="AF478">
        <f t="shared" ref="AF478:AG478" si="489">RANK(U478,U478:U989,1)</f>
        <v>29</v>
      </c>
      <c r="AG478">
        <f t="shared" si="489"/>
        <v>31</v>
      </c>
    </row>
    <row r="479" spans="1:33" x14ac:dyDescent="0.3">
      <c r="A479" t="s">
        <v>557</v>
      </c>
      <c r="B479">
        <v>0.99</v>
      </c>
      <c r="C479">
        <v>1.1659999999999999</v>
      </c>
      <c r="D479">
        <v>0.17499999999999999</v>
      </c>
      <c r="E479">
        <v>0.11</v>
      </c>
      <c r="F479">
        <v>0.5</v>
      </c>
      <c r="G479">
        <v>-0.01</v>
      </c>
      <c r="H479">
        <v>-0.19</v>
      </c>
      <c r="I479">
        <v>0.5</v>
      </c>
      <c r="J479">
        <v>2.58</v>
      </c>
      <c r="K479">
        <v>-0.94</v>
      </c>
      <c r="L479">
        <v>0.72</v>
      </c>
      <c r="M479">
        <f t="shared" si="462"/>
        <v>5</v>
      </c>
      <c r="N479">
        <f t="shared" si="463"/>
        <v>11</v>
      </c>
      <c r="T479" t="s">
        <v>557</v>
      </c>
      <c r="U479">
        <v>2.36</v>
      </c>
      <c r="V479">
        <v>2.4969999999999999</v>
      </c>
      <c r="W479">
        <v>0.13600000000000001</v>
      </c>
      <c r="X479">
        <v>0.11</v>
      </c>
      <c r="Y479">
        <v>0.5</v>
      </c>
      <c r="Z479">
        <v>-0.01</v>
      </c>
      <c r="AA479">
        <v>-0.19</v>
      </c>
      <c r="AB479">
        <v>0.5</v>
      </c>
      <c r="AC479">
        <v>2.58</v>
      </c>
      <c r="AD479">
        <v>-0.94</v>
      </c>
      <c r="AE479">
        <v>0.72</v>
      </c>
      <c r="AF479">
        <f t="shared" ref="AF479:AG479" si="490">RANK(U479,U479:U990,1)</f>
        <v>27</v>
      </c>
      <c r="AG479">
        <f t="shared" si="490"/>
        <v>27</v>
      </c>
    </row>
    <row r="480" spans="1:33" x14ac:dyDescent="0.3">
      <c r="A480" t="s">
        <v>558</v>
      </c>
      <c r="B480">
        <v>1.23</v>
      </c>
      <c r="C480">
        <v>1.3169999999999999</v>
      </c>
      <c r="D480">
        <v>9.0999999999999998E-2</v>
      </c>
      <c r="E480">
        <v>0.25</v>
      </c>
      <c r="F480">
        <v>-0.45</v>
      </c>
      <c r="G480">
        <v>-0.15</v>
      </c>
      <c r="H480">
        <v>-0.22</v>
      </c>
      <c r="I480">
        <v>-0.02</v>
      </c>
      <c r="J480">
        <v>-7.0000000000000007E-2</v>
      </c>
      <c r="K480">
        <v>-0.11</v>
      </c>
      <c r="L480">
        <v>0.57999999999999996</v>
      </c>
      <c r="M480">
        <f t="shared" si="462"/>
        <v>13</v>
      </c>
      <c r="N480">
        <f t="shared" si="463"/>
        <v>19</v>
      </c>
      <c r="T480" t="s">
        <v>558</v>
      </c>
      <c r="U480">
        <v>1.97</v>
      </c>
      <c r="V480">
        <v>2.0249999999999999</v>
      </c>
      <c r="W480">
        <v>5.2999999999999999E-2</v>
      </c>
      <c r="X480">
        <v>0.25</v>
      </c>
      <c r="Y480">
        <v>-0.45</v>
      </c>
      <c r="Z480">
        <v>-0.15</v>
      </c>
      <c r="AA480">
        <v>-0.22</v>
      </c>
      <c r="AB480">
        <v>-0.02</v>
      </c>
      <c r="AC480">
        <v>-7.0000000000000007E-2</v>
      </c>
      <c r="AD480">
        <v>-0.11</v>
      </c>
      <c r="AE480">
        <v>0.57999999999999996</v>
      </c>
      <c r="AF480">
        <f t="shared" ref="AF480:AG480" si="491">RANK(U480,U480:U991,1)</f>
        <v>21</v>
      </c>
      <c r="AG480">
        <f t="shared" si="491"/>
        <v>21</v>
      </c>
    </row>
    <row r="481" spans="1:33" x14ac:dyDescent="0.3">
      <c r="A481" t="s">
        <v>559</v>
      </c>
      <c r="B481">
        <v>1.32</v>
      </c>
      <c r="C481">
        <v>1.395</v>
      </c>
      <c r="D481">
        <v>7.8E-2</v>
      </c>
      <c r="E481">
        <v>-0.18</v>
      </c>
      <c r="F481">
        <v>-1.18</v>
      </c>
      <c r="G481">
        <v>0.73</v>
      </c>
      <c r="H481">
        <v>0.02</v>
      </c>
      <c r="I481">
        <v>0.19</v>
      </c>
      <c r="J481">
        <v>-0.38</v>
      </c>
      <c r="K481">
        <v>0.78</v>
      </c>
      <c r="L481">
        <v>-1.39</v>
      </c>
      <c r="M481">
        <f t="shared" si="462"/>
        <v>19</v>
      </c>
      <c r="N481">
        <f t="shared" si="463"/>
        <v>25</v>
      </c>
      <c r="T481" t="s">
        <v>559</v>
      </c>
      <c r="U481">
        <v>1.42</v>
      </c>
      <c r="V481">
        <v>1.294</v>
      </c>
      <c r="W481">
        <v>-0.13100000000000001</v>
      </c>
      <c r="X481">
        <v>-0.18</v>
      </c>
      <c r="Y481">
        <v>-1.18</v>
      </c>
      <c r="Z481">
        <v>0.73</v>
      </c>
      <c r="AA481">
        <v>0.02</v>
      </c>
      <c r="AB481">
        <v>0.19</v>
      </c>
      <c r="AC481">
        <v>-0.38</v>
      </c>
      <c r="AD481">
        <v>0.78</v>
      </c>
      <c r="AE481">
        <v>-1.39</v>
      </c>
      <c r="AF481">
        <f t="shared" ref="AF481:AG481" si="492">RANK(U481,U481:U992,1)</f>
        <v>12</v>
      </c>
      <c r="AG481">
        <f t="shared" si="492"/>
        <v>12</v>
      </c>
    </row>
    <row r="482" spans="1:33" x14ac:dyDescent="0.3">
      <c r="A482" t="s">
        <v>560</v>
      </c>
      <c r="B482">
        <v>1.08</v>
      </c>
      <c r="C482">
        <v>1.159</v>
      </c>
      <c r="D482">
        <v>8.1000000000000003E-2</v>
      </c>
      <c r="E482">
        <v>1.25</v>
      </c>
      <c r="F482">
        <v>0.02</v>
      </c>
      <c r="G482">
        <v>-0.47</v>
      </c>
      <c r="H482">
        <v>0.65</v>
      </c>
      <c r="I482">
        <v>0.06</v>
      </c>
      <c r="J482">
        <v>-0.36</v>
      </c>
      <c r="K482">
        <v>1.39</v>
      </c>
      <c r="L482">
        <v>-1.78</v>
      </c>
      <c r="M482">
        <f t="shared" si="462"/>
        <v>9</v>
      </c>
      <c r="N482">
        <f t="shared" si="463"/>
        <v>9</v>
      </c>
      <c r="T482" t="s">
        <v>560</v>
      </c>
      <c r="U482">
        <v>2.89</v>
      </c>
      <c r="V482">
        <v>2.996</v>
      </c>
      <c r="W482">
        <v>0.10199999999999999</v>
      </c>
      <c r="X482">
        <v>1.25</v>
      </c>
      <c r="Y482">
        <v>0.02</v>
      </c>
      <c r="Z482">
        <v>-0.47</v>
      </c>
      <c r="AA482">
        <v>0.65</v>
      </c>
      <c r="AB482">
        <v>0.06</v>
      </c>
      <c r="AC482">
        <v>-0.36</v>
      </c>
      <c r="AD482">
        <v>1.39</v>
      </c>
      <c r="AE482">
        <v>-1.78</v>
      </c>
      <c r="AF482">
        <f t="shared" ref="AF482:AG482" si="493">RANK(U482,U482:U993,1)</f>
        <v>30</v>
      </c>
      <c r="AG482">
        <f t="shared" si="493"/>
        <v>30</v>
      </c>
    </row>
    <row r="483" spans="1:33" x14ac:dyDescent="0.3">
      <c r="A483" t="s">
        <v>561</v>
      </c>
      <c r="B483">
        <v>0.95</v>
      </c>
      <c r="C483">
        <v>1.169</v>
      </c>
      <c r="D483">
        <v>0.221</v>
      </c>
      <c r="E483">
        <v>-0.32</v>
      </c>
      <c r="F483">
        <v>0.87</v>
      </c>
      <c r="G483">
        <v>1.08</v>
      </c>
      <c r="H483">
        <v>-0.6</v>
      </c>
      <c r="I483">
        <v>0.73</v>
      </c>
      <c r="J483">
        <v>0.5</v>
      </c>
      <c r="K483">
        <v>-2.58</v>
      </c>
      <c r="L483">
        <v>-0.3</v>
      </c>
      <c r="M483">
        <f t="shared" si="462"/>
        <v>4</v>
      </c>
      <c r="N483">
        <f t="shared" si="463"/>
        <v>10</v>
      </c>
      <c r="T483" t="s">
        <v>561</v>
      </c>
      <c r="U483">
        <v>2.3199999999999998</v>
      </c>
      <c r="V483">
        <v>2.4729999999999999</v>
      </c>
      <c r="W483">
        <v>0.154</v>
      </c>
      <c r="X483">
        <v>-0.32</v>
      </c>
      <c r="Y483">
        <v>0.87</v>
      </c>
      <c r="Z483">
        <v>1.08</v>
      </c>
      <c r="AA483">
        <v>-0.6</v>
      </c>
      <c r="AB483">
        <v>0.73</v>
      </c>
      <c r="AC483">
        <v>0.5</v>
      </c>
      <c r="AD483">
        <v>-2.58</v>
      </c>
      <c r="AE483">
        <v>-0.3</v>
      </c>
      <c r="AF483">
        <f t="shared" ref="AF483:AG483" si="494">RANK(U483,U483:U994,1)</f>
        <v>24</v>
      </c>
      <c r="AG483">
        <f t="shared" si="494"/>
        <v>24</v>
      </c>
    </row>
    <row r="484" spans="1:33" x14ac:dyDescent="0.3">
      <c r="A484" t="s">
        <v>562</v>
      </c>
      <c r="B484">
        <v>0.85</v>
      </c>
      <c r="C484">
        <v>0.89300000000000002</v>
      </c>
      <c r="D484">
        <v>4.4999999999999998E-2</v>
      </c>
      <c r="E484">
        <v>-1.63</v>
      </c>
      <c r="F484">
        <v>1.57</v>
      </c>
      <c r="G484">
        <v>-1.23</v>
      </c>
      <c r="H484">
        <v>0.11</v>
      </c>
      <c r="I484">
        <v>1.64</v>
      </c>
      <c r="J484">
        <v>-0.94</v>
      </c>
      <c r="K484">
        <v>0.76</v>
      </c>
      <c r="L484">
        <v>0.67</v>
      </c>
      <c r="M484">
        <f t="shared" si="462"/>
        <v>2</v>
      </c>
      <c r="N484">
        <f t="shared" si="463"/>
        <v>2</v>
      </c>
      <c r="T484" t="s">
        <v>562</v>
      </c>
      <c r="U484">
        <v>2.04</v>
      </c>
      <c r="V484">
        <v>1.8660000000000001</v>
      </c>
      <c r="W484">
        <v>-0.17299999999999999</v>
      </c>
      <c r="X484">
        <v>-1.63</v>
      </c>
      <c r="Y484">
        <v>1.57</v>
      </c>
      <c r="Z484">
        <v>-1.23</v>
      </c>
      <c r="AA484">
        <v>0.11</v>
      </c>
      <c r="AB484">
        <v>1.64</v>
      </c>
      <c r="AC484">
        <v>-0.94</v>
      </c>
      <c r="AD484">
        <v>0.76</v>
      </c>
      <c r="AE484">
        <v>0.67</v>
      </c>
      <c r="AF484">
        <f t="shared" ref="AF484:AG484" si="495">RANK(U484,U484:U995,1)</f>
        <v>20</v>
      </c>
      <c r="AG484">
        <f t="shared" si="495"/>
        <v>17</v>
      </c>
    </row>
    <row r="485" spans="1:33" x14ac:dyDescent="0.3">
      <c r="A485" t="s">
        <v>563</v>
      </c>
      <c r="B485">
        <v>1.58</v>
      </c>
      <c r="C485">
        <v>1.375</v>
      </c>
      <c r="D485">
        <v>-0.20300000000000001</v>
      </c>
      <c r="E485">
        <v>0.72</v>
      </c>
      <c r="F485">
        <v>-0.67</v>
      </c>
      <c r="G485">
        <v>-2.6</v>
      </c>
      <c r="H485">
        <v>-0.38</v>
      </c>
      <c r="I485">
        <v>-0.36</v>
      </c>
      <c r="J485">
        <v>0.96</v>
      </c>
      <c r="K485">
        <v>-0.21</v>
      </c>
      <c r="L485">
        <v>-0.92</v>
      </c>
      <c r="M485">
        <f t="shared" si="462"/>
        <v>27</v>
      </c>
      <c r="N485">
        <f t="shared" si="463"/>
        <v>18</v>
      </c>
      <c r="T485" t="s">
        <v>563</v>
      </c>
      <c r="U485">
        <v>2.2200000000000002</v>
      </c>
      <c r="V485">
        <v>2.173</v>
      </c>
      <c r="W485">
        <v>-4.9000000000000002E-2</v>
      </c>
      <c r="X485">
        <v>0.72</v>
      </c>
      <c r="Y485">
        <v>-0.67</v>
      </c>
      <c r="Z485">
        <v>-2.6</v>
      </c>
      <c r="AA485">
        <v>-0.38</v>
      </c>
      <c r="AB485">
        <v>-0.36</v>
      </c>
      <c r="AC485">
        <v>0.96</v>
      </c>
      <c r="AD485">
        <v>-0.21</v>
      </c>
      <c r="AE485">
        <v>-0.92</v>
      </c>
      <c r="AF485">
        <f t="shared" ref="AF485:AG485" si="496">RANK(U485,U485:U996,1)</f>
        <v>21</v>
      </c>
      <c r="AG485">
        <f t="shared" si="496"/>
        <v>20</v>
      </c>
    </row>
    <row r="486" spans="1:33" x14ac:dyDescent="0.3">
      <c r="A486" t="s">
        <v>564</v>
      </c>
      <c r="B486">
        <v>1.07</v>
      </c>
      <c r="C486">
        <v>1.1020000000000001</v>
      </c>
      <c r="D486">
        <v>3.3000000000000002E-2</v>
      </c>
      <c r="E486">
        <v>-1.35</v>
      </c>
      <c r="F486">
        <v>0.93</v>
      </c>
      <c r="G486">
        <v>-0.46</v>
      </c>
      <c r="H486">
        <v>-0.68</v>
      </c>
      <c r="I486">
        <v>0.06</v>
      </c>
      <c r="J486">
        <v>-0.72</v>
      </c>
      <c r="K486">
        <v>-0.45</v>
      </c>
      <c r="L486">
        <v>0.11</v>
      </c>
      <c r="M486">
        <f t="shared" si="462"/>
        <v>6</v>
      </c>
      <c r="N486">
        <f t="shared" si="463"/>
        <v>5</v>
      </c>
      <c r="T486" t="s">
        <v>564</v>
      </c>
      <c r="U486">
        <v>1.64</v>
      </c>
      <c r="V486">
        <v>1.7150000000000001</v>
      </c>
      <c r="W486">
        <v>7.8E-2</v>
      </c>
      <c r="X486">
        <v>-1.35</v>
      </c>
      <c r="Y486">
        <v>0.93</v>
      </c>
      <c r="Z486">
        <v>-0.46</v>
      </c>
      <c r="AA486">
        <v>-0.68</v>
      </c>
      <c r="AB486">
        <v>0.06</v>
      </c>
      <c r="AC486">
        <v>-0.72</v>
      </c>
      <c r="AD486">
        <v>-0.45</v>
      </c>
      <c r="AE486">
        <v>0.11</v>
      </c>
      <c r="AF486">
        <f t="shared" ref="AF486:AG486" si="497">RANK(U486,U486:U997,1)</f>
        <v>13</v>
      </c>
      <c r="AG486">
        <f t="shared" si="497"/>
        <v>13</v>
      </c>
    </row>
    <row r="487" spans="1:33" x14ac:dyDescent="0.3">
      <c r="A487" t="s">
        <v>565</v>
      </c>
      <c r="B487">
        <v>1.59</v>
      </c>
      <c r="C487">
        <v>1.385</v>
      </c>
      <c r="D487">
        <v>-0.20699999999999999</v>
      </c>
      <c r="E487">
        <v>-0.33</v>
      </c>
      <c r="F487">
        <v>-1.24</v>
      </c>
      <c r="G487">
        <v>-1.36</v>
      </c>
      <c r="H487">
        <v>0.01</v>
      </c>
      <c r="I487">
        <v>-0.43</v>
      </c>
      <c r="J487">
        <v>-0.67</v>
      </c>
      <c r="K487">
        <v>0.15</v>
      </c>
      <c r="L487">
        <v>0.34</v>
      </c>
      <c r="M487">
        <f t="shared" si="462"/>
        <v>26</v>
      </c>
      <c r="N487">
        <f t="shared" si="463"/>
        <v>19</v>
      </c>
      <c r="T487" t="s">
        <v>565</v>
      </c>
      <c r="U487">
        <v>1.3</v>
      </c>
      <c r="V487">
        <v>1.1220000000000001</v>
      </c>
      <c r="W487">
        <v>-0.18099999999999999</v>
      </c>
      <c r="X487">
        <v>-0.33</v>
      </c>
      <c r="Y487">
        <v>-1.24</v>
      </c>
      <c r="Z487">
        <v>-1.36</v>
      </c>
      <c r="AA487">
        <v>0.01</v>
      </c>
      <c r="AB487">
        <v>-0.43</v>
      </c>
      <c r="AC487">
        <v>-0.67</v>
      </c>
      <c r="AD487">
        <v>0.15</v>
      </c>
      <c r="AE487">
        <v>0.34</v>
      </c>
      <c r="AF487">
        <f t="shared" ref="AF487:AG487" si="498">RANK(U487,U487:U998,1)</f>
        <v>10</v>
      </c>
      <c r="AG487">
        <f t="shared" si="498"/>
        <v>7</v>
      </c>
    </row>
    <row r="488" spans="1:33" x14ac:dyDescent="0.3">
      <c r="A488" t="s">
        <v>566</v>
      </c>
      <c r="B488">
        <v>1.38</v>
      </c>
      <c r="C488">
        <v>1.4550000000000001</v>
      </c>
      <c r="D488">
        <v>7.8E-2</v>
      </c>
      <c r="E488">
        <v>0.91</v>
      </c>
      <c r="F488">
        <v>-0.99</v>
      </c>
      <c r="G488">
        <v>0.3</v>
      </c>
      <c r="H488">
        <v>-0.54</v>
      </c>
      <c r="I488">
        <v>-0.82</v>
      </c>
      <c r="J488">
        <v>-1.85</v>
      </c>
      <c r="K488">
        <v>0.82</v>
      </c>
      <c r="L488">
        <v>-0.71</v>
      </c>
      <c r="M488">
        <f t="shared" si="462"/>
        <v>16</v>
      </c>
      <c r="N488">
        <f t="shared" si="463"/>
        <v>21</v>
      </c>
      <c r="T488" t="s">
        <v>566</v>
      </c>
      <c r="U488">
        <v>2.25</v>
      </c>
      <c r="V488">
        <v>2.1779999999999999</v>
      </c>
      <c r="W488">
        <v>-7.4999999999999997E-2</v>
      </c>
      <c r="X488">
        <v>0.91</v>
      </c>
      <c r="Y488">
        <v>-0.99</v>
      </c>
      <c r="Z488">
        <v>0.3</v>
      </c>
      <c r="AA488">
        <v>-0.54</v>
      </c>
      <c r="AB488">
        <v>-0.82</v>
      </c>
      <c r="AC488">
        <v>-1.85</v>
      </c>
      <c r="AD488">
        <v>0.82</v>
      </c>
      <c r="AE488">
        <v>-0.71</v>
      </c>
      <c r="AF488">
        <f t="shared" ref="AF488:AG488" si="499">RANK(U488,U488:U999,1)</f>
        <v>19</v>
      </c>
      <c r="AG488">
        <f t="shared" si="499"/>
        <v>18</v>
      </c>
    </row>
    <row r="489" spans="1:33" x14ac:dyDescent="0.3">
      <c r="A489" t="s">
        <v>567</v>
      </c>
      <c r="B489">
        <v>1.47</v>
      </c>
      <c r="C489">
        <v>1.2250000000000001</v>
      </c>
      <c r="D489">
        <v>-0.24099999999999999</v>
      </c>
      <c r="E489">
        <v>-1.37</v>
      </c>
      <c r="F489">
        <v>-0.28999999999999998</v>
      </c>
      <c r="G489">
        <v>-1.8</v>
      </c>
      <c r="H489">
        <v>-0.24</v>
      </c>
      <c r="I489">
        <v>-0.28999999999999998</v>
      </c>
      <c r="J489">
        <v>1.98</v>
      </c>
      <c r="K489">
        <v>0.22</v>
      </c>
      <c r="L489">
        <v>0.28999999999999998</v>
      </c>
      <c r="M489">
        <f t="shared" si="462"/>
        <v>20</v>
      </c>
      <c r="N489">
        <f t="shared" si="463"/>
        <v>8</v>
      </c>
      <c r="T489" t="s">
        <v>567</v>
      </c>
      <c r="U489">
        <v>0.9</v>
      </c>
      <c r="V489">
        <v>0.92500000000000004</v>
      </c>
      <c r="W489">
        <v>2.9000000000000001E-2</v>
      </c>
      <c r="X489">
        <v>-1.37</v>
      </c>
      <c r="Y489">
        <v>-0.28999999999999998</v>
      </c>
      <c r="Z489">
        <v>-1.8</v>
      </c>
      <c r="AA489">
        <v>-0.24</v>
      </c>
      <c r="AB489">
        <v>-0.28999999999999998</v>
      </c>
      <c r="AC489">
        <v>1.98</v>
      </c>
      <c r="AD489">
        <v>0.22</v>
      </c>
      <c r="AE489">
        <v>0.28999999999999998</v>
      </c>
      <c r="AF489">
        <f t="shared" ref="AF489:AG489" si="500">RANK(U489,U489:U1000,1)</f>
        <v>4</v>
      </c>
      <c r="AG489">
        <f t="shared" si="500"/>
        <v>6</v>
      </c>
    </row>
    <row r="490" spans="1:33" x14ac:dyDescent="0.3">
      <c r="A490" t="s">
        <v>568</v>
      </c>
      <c r="B490">
        <v>1.4</v>
      </c>
      <c r="C490">
        <v>1.359</v>
      </c>
      <c r="D490">
        <v>-4.2999999999999997E-2</v>
      </c>
      <c r="E490">
        <v>-0.27</v>
      </c>
      <c r="F490">
        <v>0.24</v>
      </c>
      <c r="G490">
        <v>-0.02</v>
      </c>
      <c r="H490">
        <v>-1.62</v>
      </c>
      <c r="I490">
        <v>-0.44</v>
      </c>
      <c r="J490">
        <v>-0.4</v>
      </c>
      <c r="K490">
        <v>-0.17</v>
      </c>
      <c r="L490">
        <v>-0.19</v>
      </c>
      <c r="M490">
        <f t="shared" si="462"/>
        <v>17</v>
      </c>
      <c r="N490">
        <f t="shared" si="463"/>
        <v>15</v>
      </c>
      <c r="T490" t="s">
        <v>568</v>
      </c>
      <c r="U490">
        <v>1.94</v>
      </c>
      <c r="V490">
        <v>2.0670000000000002</v>
      </c>
      <c r="W490">
        <v>0.127</v>
      </c>
      <c r="X490">
        <v>-0.27</v>
      </c>
      <c r="Y490">
        <v>0.24</v>
      </c>
      <c r="Z490">
        <v>-0.02</v>
      </c>
      <c r="AA490">
        <v>-1.62</v>
      </c>
      <c r="AB490">
        <v>-0.44</v>
      </c>
      <c r="AC490">
        <v>-0.4</v>
      </c>
      <c r="AD490">
        <v>-0.17</v>
      </c>
      <c r="AE490">
        <v>-0.19</v>
      </c>
      <c r="AF490">
        <f t="shared" ref="AF490:AG490" si="501">RANK(U490,U490:U1001,1)</f>
        <v>15</v>
      </c>
      <c r="AG490">
        <f t="shared" si="501"/>
        <v>16</v>
      </c>
    </row>
    <row r="491" spans="1:33" x14ac:dyDescent="0.3">
      <c r="A491" t="s">
        <v>569</v>
      </c>
      <c r="B491">
        <v>0.72</v>
      </c>
      <c r="C491">
        <v>0.65200000000000002</v>
      </c>
      <c r="D491">
        <v>-7.0999999999999994E-2</v>
      </c>
      <c r="E491">
        <v>-0.2</v>
      </c>
      <c r="F491">
        <v>1.23</v>
      </c>
      <c r="G491">
        <v>-1.33</v>
      </c>
      <c r="H491">
        <v>2.87</v>
      </c>
      <c r="I491">
        <v>1.91</v>
      </c>
      <c r="J491">
        <v>3.03</v>
      </c>
      <c r="K491">
        <v>0.87</v>
      </c>
      <c r="L491">
        <v>0.71</v>
      </c>
      <c r="M491">
        <f t="shared" si="462"/>
        <v>1</v>
      </c>
      <c r="N491">
        <f t="shared" si="463"/>
        <v>1</v>
      </c>
      <c r="T491" t="s">
        <v>569</v>
      </c>
      <c r="U491">
        <v>2.71</v>
      </c>
      <c r="V491">
        <v>2.681</v>
      </c>
      <c r="W491">
        <v>-2.9000000000000001E-2</v>
      </c>
      <c r="X491">
        <v>-0.2</v>
      </c>
      <c r="Y491">
        <v>1.23</v>
      </c>
      <c r="Z491">
        <v>-1.33</v>
      </c>
      <c r="AA491">
        <v>2.87</v>
      </c>
      <c r="AB491">
        <v>1.91</v>
      </c>
      <c r="AC491">
        <v>3.03</v>
      </c>
      <c r="AD491">
        <v>0.87</v>
      </c>
      <c r="AE491">
        <v>0.71</v>
      </c>
      <c r="AF491">
        <f t="shared" ref="AF491:AG491" si="502">RANK(U491,U491:U1002,1)</f>
        <v>20</v>
      </c>
      <c r="AG491">
        <f t="shared" si="502"/>
        <v>19</v>
      </c>
    </row>
    <row r="492" spans="1:33" x14ac:dyDescent="0.3">
      <c r="A492" t="s">
        <v>570</v>
      </c>
      <c r="B492">
        <v>1.04</v>
      </c>
      <c r="C492">
        <v>0.96699999999999997</v>
      </c>
      <c r="D492">
        <v>-7.1999999999999995E-2</v>
      </c>
      <c r="E492">
        <v>-0.36</v>
      </c>
      <c r="F492">
        <v>1.05</v>
      </c>
      <c r="G492">
        <v>1.17</v>
      </c>
      <c r="H492">
        <v>0.49</v>
      </c>
      <c r="I492">
        <v>0.09</v>
      </c>
      <c r="J492">
        <v>-0.45</v>
      </c>
      <c r="K492">
        <v>0.61</v>
      </c>
      <c r="L492">
        <v>1.22</v>
      </c>
      <c r="M492">
        <f t="shared" si="462"/>
        <v>3</v>
      </c>
      <c r="N492">
        <f t="shared" si="463"/>
        <v>1</v>
      </c>
      <c r="T492" t="s">
        <v>570</v>
      </c>
      <c r="U492">
        <v>2.44</v>
      </c>
      <c r="V492">
        <v>2.5139999999999998</v>
      </c>
      <c r="W492">
        <v>7.8E-2</v>
      </c>
      <c r="X492">
        <v>-0.36</v>
      </c>
      <c r="Y492">
        <v>1.05</v>
      </c>
      <c r="Z492">
        <v>1.17</v>
      </c>
      <c r="AA492">
        <v>0.49</v>
      </c>
      <c r="AB492">
        <v>0.09</v>
      </c>
      <c r="AC492">
        <v>-0.45</v>
      </c>
      <c r="AD492">
        <v>0.61</v>
      </c>
      <c r="AE492">
        <v>1.22</v>
      </c>
      <c r="AF492">
        <f t="shared" ref="AF492:AG492" si="503">RANK(U492,U492:U1003,1)</f>
        <v>17</v>
      </c>
      <c r="AG492">
        <f t="shared" si="503"/>
        <v>17</v>
      </c>
    </row>
    <row r="493" spans="1:33" x14ac:dyDescent="0.3">
      <c r="A493" t="s">
        <v>571</v>
      </c>
      <c r="B493">
        <v>1.55</v>
      </c>
      <c r="C493">
        <v>1.5589999999999999</v>
      </c>
      <c r="D493">
        <v>5.0000000000000001E-3</v>
      </c>
      <c r="E493">
        <v>0.54</v>
      </c>
      <c r="F493">
        <v>-1.18</v>
      </c>
      <c r="G493">
        <v>0.95</v>
      </c>
      <c r="H493">
        <v>-1.08</v>
      </c>
      <c r="I493">
        <v>0.09</v>
      </c>
      <c r="J493">
        <v>0.77</v>
      </c>
      <c r="K493">
        <v>0.15</v>
      </c>
      <c r="L493">
        <v>-1.57</v>
      </c>
      <c r="M493">
        <f t="shared" si="462"/>
        <v>18</v>
      </c>
      <c r="N493">
        <f t="shared" si="463"/>
        <v>22</v>
      </c>
      <c r="T493" t="s">
        <v>571</v>
      </c>
      <c r="U493">
        <v>1.93</v>
      </c>
      <c r="V493">
        <v>1.802</v>
      </c>
      <c r="W493">
        <v>-0.13200000000000001</v>
      </c>
      <c r="X493">
        <v>0.54</v>
      </c>
      <c r="Y493">
        <v>-1.18</v>
      </c>
      <c r="Z493">
        <v>0.95</v>
      </c>
      <c r="AA493">
        <v>-1.08</v>
      </c>
      <c r="AB493">
        <v>0.09</v>
      </c>
      <c r="AC493">
        <v>0.77</v>
      </c>
      <c r="AD493">
        <v>0.15</v>
      </c>
      <c r="AE493">
        <v>-1.57</v>
      </c>
      <c r="AF493">
        <f t="shared" ref="AF493:AG493" si="504">RANK(U493,U493:U1004,1)</f>
        <v>14</v>
      </c>
      <c r="AG493">
        <f t="shared" si="504"/>
        <v>13</v>
      </c>
    </row>
    <row r="494" spans="1:33" x14ac:dyDescent="0.3">
      <c r="A494" t="s">
        <v>572</v>
      </c>
      <c r="B494">
        <v>1.03</v>
      </c>
      <c r="C494">
        <v>1.242</v>
      </c>
      <c r="D494">
        <v>0.21299999999999999</v>
      </c>
      <c r="E494">
        <v>0.42</v>
      </c>
      <c r="F494">
        <v>-0.22</v>
      </c>
      <c r="G494">
        <v>-0.21</v>
      </c>
      <c r="H494">
        <v>0.27</v>
      </c>
      <c r="I494">
        <v>0.44</v>
      </c>
      <c r="J494">
        <v>-0.49</v>
      </c>
      <c r="K494">
        <v>-1.48</v>
      </c>
      <c r="L494">
        <v>0.42</v>
      </c>
      <c r="M494">
        <f t="shared" si="462"/>
        <v>2</v>
      </c>
      <c r="N494">
        <f t="shared" si="463"/>
        <v>7</v>
      </c>
      <c r="T494" t="s">
        <v>572</v>
      </c>
      <c r="U494">
        <v>2.19</v>
      </c>
      <c r="V494">
        <v>2.3170000000000002</v>
      </c>
      <c r="W494">
        <v>0.123</v>
      </c>
      <c r="X494">
        <v>0.42</v>
      </c>
      <c r="Y494">
        <v>-0.22</v>
      </c>
      <c r="Z494">
        <v>-0.21</v>
      </c>
      <c r="AA494">
        <v>0.27</v>
      </c>
      <c r="AB494">
        <v>0.44</v>
      </c>
      <c r="AC494">
        <v>-0.49</v>
      </c>
      <c r="AD494">
        <v>-1.48</v>
      </c>
      <c r="AE494">
        <v>0.42</v>
      </c>
      <c r="AF494">
        <f t="shared" ref="AF494:AG494" si="505">RANK(U494,U494:U1005,1)</f>
        <v>15</v>
      </c>
      <c r="AG494">
        <f t="shared" si="505"/>
        <v>15</v>
      </c>
    </row>
    <row r="495" spans="1:33" x14ac:dyDescent="0.3">
      <c r="A495" t="s">
        <v>573</v>
      </c>
      <c r="B495">
        <v>1.57</v>
      </c>
      <c r="C495">
        <v>1.4039999999999999</v>
      </c>
      <c r="D495">
        <v>-0.16700000000000001</v>
      </c>
      <c r="E495">
        <v>-0.96</v>
      </c>
      <c r="F495">
        <v>-1.37</v>
      </c>
      <c r="G495">
        <v>-0.34</v>
      </c>
      <c r="H495">
        <v>0</v>
      </c>
      <c r="I495">
        <v>-0.1</v>
      </c>
      <c r="J495">
        <v>-1.69</v>
      </c>
      <c r="K495">
        <v>-0.9</v>
      </c>
      <c r="L495">
        <v>0.35</v>
      </c>
      <c r="M495">
        <f t="shared" si="462"/>
        <v>17</v>
      </c>
      <c r="N495">
        <f t="shared" si="463"/>
        <v>14</v>
      </c>
      <c r="T495" t="s">
        <v>573</v>
      </c>
      <c r="U495">
        <v>0.82</v>
      </c>
      <c r="V495">
        <v>0.64400000000000002</v>
      </c>
      <c r="W495">
        <v>-0.18</v>
      </c>
      <c r="X495">
        <v>-0.96</v>
      </c>
      <c r="Y495">
        <v>-1.37</v>
      </c>
      <c r="Z495">
        <v>-0.34</v>
      </c>
      <c r="AA495">
        <v>0</v>
      </c>
      <c r="AB495">
        <v>-0.1</v>
      </c>
      <c r="AC495">
        <v>-1.69</v>
      </c>
      <c r="AD495">
        <v>-0.9</v>
      </c>
      <c r="AE495">
        <v>0.35</v>
      </c>
      <c r="AF495">
        <f t="shared" ref="AF495:AG495" si="506">RANK(U495,U495:U1006,1)</f>
        <v>3</v>
      </c>
      <c r="AG495">
        <f t="shared" si="506"/>
        <v>2</v>
      </c>
    </row>
    <row r="496" spans="1:33" x14ac:dyDescent="0.3">
      <c r="A496" t="s">
        <v>574</v>
      </c>
      <c r="B496">
        <v>1.18</v>
      </c>
      <c r="C496">
        <v>1.244</v>
      </c>
      <c r="D496">
        <v>0.06</v>
      </c>
      <c r="E496">
        <v>-1.26</v>
      </c>
      <c r="F496">
        <v>0.09</v>
      </c>
      <c r="G496">
        <v>0.7</v>
      </c>
      <c r="H496">
        <v>-0.65</v>
      </c>
      <c r="I496">
        <v>0.66</v>
      </c>
      <c r="J496">
        <v>0.19</v>
      </c>
      <c r="K496">
        <v>-0.02</v>
      </c>
      <c r="L496">
        <v>0.36</v>
      </c>
      <c r="M496">
        <f t="shared" si="462"/>
        <v>5</v>
      </c>
      <c r="N496">
        <f t="shared" si="463"/>
        <v>7</v>
      </c>
      <c r="T496" t="s">
        <v>574</v>
      </c>
      <c r="U496">
        <v>1.1499999999999999</v>
      </c>
      <c r="V496">
        <v>1.2869999999999999</v>
      </c>
      <c r="W496">
        <v>0.13500000000000001</v>
      </c>
      <c r="X496">
        <v>-1.26</v>
      </c>
      <c r="Y496">
        <v>0.09</v>
      </c>
      <c r="Z496">
        <v>0.7</v>
      </c>
      <c r="AA496">
        <v>-0.65</v>
      </c>
      <c r="AB496">
        <v>0.66</v>
      </c>
      <c r="AC496">
        <v>0.19</v>
      </c>
      <c r="AD496">
        <v>-0.02</v>
      </c>
      <c r="AE496">
        <v>0.36</v>
      </c>
      <c r="AF496">
        <f t="shared" ref="AF496:AG496" si="507">RANK(U496,U496:U1007,1)</f>
        <v>4</v>
      </c>
      <c r="AG496">
        <f t="shared" si="507"/>
        <v>8</v>
      </c>
    </row>
    <row r="497" spans="1:33" x14ac:dyDescent="0.3">
      <c r="A497" t="s">
        <v>575</v>
      </c>
      <c r="B497">
        <v>1.27</v>
      </c>
      <c r="C497">
        <v>1.3819999999999999</v>
      </c>
      <c r="D497">
        <v>0.113</v>
      </c>
      <c r="E497">
        <v>1.36</v>
      </c>
      <c r="F497">
        <v>-0.9</v>
      </c>
      <c r="G497">
        <v>0.68</v>
      </c>
      <c r="H497">
        <v>0.1</v>
      </c>
      <c r="I497">
        <v>-1.42</v>
      </c>
      <c r="J497">
        <v>-0.56999999999999995</v>
      </c>
      <c r="K497">
        <v>-0.56999999999999995</v>
      </c>
      <c r="L497">
        <v>0.03</v>
      </c>
      <c r="M497">
        <f t="shared" si="462"/>
        <v>7</v>
      </c>
      <c r="N497">
        <f t="shared" si="463"/>
        <v>12</v>
      </c>
      <c r="T497" t="s">
        <v>575</v>
      </c>
      <c r="U497">
        <v>2.6</v>
      </c>
      <c r="V497">
        <v>2.58</v>
      </c>
      <c r="W497">
        <v>-1.7000000000000001E-2</v>
      </c>
      <c r="X497">
        <v>1.36</v>
      </c>
      <c r="Y497">
        <v>-0.9</v>
      </c>
      <c r="Z497">
        <v>0.68</v>
      </c>
      <c r="AA497">
        <v>0.1</v>
      </c>
      <c r="AB497">
        <v>-1.42</v>
      </c>
      <c r="AC497">
        <v>-0.56999999999999995</v>
      </c>
      <c r="AD497">
        <v>-0.56999999999999995</v>
      </c>
      <c r="AE497">
        <v>0.03</v>
      </c>
      <c r="AF497">
        <f t="shared" ref="AF497:AG497" si="508">RANK(U497,U497:U1008,1)</f>
        <v>13</v>
      </c>
      <c r="AG497">
        <f t="shared" si="508"/>
        <v>13</v>
      </c>
    </row>
    <row r="498" spans="1:33" x14ac:dyDescent="0.3">
      <c r="A498" t="s">
        <v>576</v>
      </c>
      <c r="B498">
        <v>1.08</v>
      </c>
      <c r="C498">
        <v>1.0469999999999999</v>
      </c>
      <c r="D498">
        <v>-3.6999999999999998E-2</v>
      </c>
      <c r="E498">
        <v>1.08</v>
      </c>
      <c r="F498">
        <v>1.3</v>
      </c>
      <c r="G498">
        <v>-0.26</v>
      </c>
      <c r="H498">
        <v>-0.01</v>
      </c>
      <c r="I498">
        <v>-0.18</v>
      </c>
      <c r="J498">
        <v>-0.26</v>
      </c>
      <c r="K498">
        <v>-1.97</v>
      </c>
      <c r="L498">
        <v>1.88</v>
      </c>
      <c r="M498">
        <f t="shared" si="462"/>
        <v>3</v>
      </c>
      <c r="N498">
        <f t="shared" si="463"/>
        <v>1</v>
      </c>
      <c r="T498" t="s">
        <v>576</v>
      </c>
      <c r="U498">
        <v>3.68</v>
      </c>
      <c r="V498">
        <v>3.6930000000000001</v>
      </c>
      <c r="W498">
        <v>1.4999999999999999E-2</v>
      </c>
      <c r="X498">
        <v>1.08</v>
      </c>
      <c r="Y498">
        <v>1.3</v>
      </c>
      <c r="Z498">
        <v>-0.26</v>
      </c>
      <c r="AA498">
        <v>-0.01</v>
      </c>
      <c r="AB498">
        <v>-0.18</v>
      </c>
      <c r="AC498">
        <v>-0.26</v>
      </c>
      <c r="AD498">
        <v>-1.97</v>
      </c>
      <c r="AE498">
        <v>1.88</v>
      </c>
      <c r="AF498">
        <f t="shared" ref="AF498:AG498" si="509">RANK(U498,U498:U1009,1)</f>
        <v>17</v>
      </c>
      <c r="AG498">
        <f t="shared" si="509"/>
        <v>17</v>
      </c>
    </row>
    <row r="499" spans="1:33" x14ac:dyDescent="0.3">
      <c r="A499" t="s">
        <v>577</v>
      </c>
      <c r="B499">
        <v>1.44</v>
      </c>
      <c r="C499">
        <v>1.4219999999999999</v>
      </c>
      <c r="D499">
        <v>-1.4E-2</v>
      </c>
      <c r="E499">
        <v>0.53</v>
      </c>
      <c r="F499">
        <v>-1.24</v>
      </c>
      <c r="G499">
        <v>-0.44</v>
      </c>
      <c r="H499">
        <v>0.02</v>
      </c>
      <c r="I499">
        <v>-0.47</v>
      </c>
      <c r="J499">
        <v>2.2400000000000002</v>
      </c>
      <c r="K499">
        <v>-0.62</v>
      </c>
      <c r="L499">
        <v>-0.02</v>
      </c>
      <c r="M499">
        <f t="shared" si="462"/>
        <v>12</v>
      </c>
      <c r="N499">
        <f t="shared" si="463"/>
        <v>11</v>
      </c>
      <c r="T499" t="s">
        <v>577</v>
      </c>
      <c r="U499">
        <v>1.91</v>
      </c>
      <c r="V499">
        <v>1.7490000000000001</v>
      </c>
      <c r="W499">
        <v>-0.16200000000000001</v>
      </c>
      <c r="X499">
        <v>0.53</v>
      </c>
      <c r="Y499">
        <v>-1.24</v>
      </c>
      <c r="Z499">
        <v>-0.44</v>
      </c>
      <c r="AA499">
        <v>0.02</v>
      </c>
      <c r="AB499">
        <v>-0.47</v>
      </c>
      <c r="AC499">
        <v>2.2400000000000002</v>
      </c>
      <c r="AD499">
        <v>-0.62</v>
      </c>
      <c r="AE499">
        <v>-0.02</v>
      </c>
      <c r="AF499">
        <f t="shared" ref="AF499:AG499" si="510">RANK(U499,U499:U1010,1)</f>
        <v>11</v>
      </c>
      <c r="AG499">
        <f t="shared" si="510"/>
        <v>9</v>
      </c>
    </row>
    <row r="500" spans="1:33" x14ac:dyDescent="0.3">
      <c r="A500" t="s">
        <v>578</v>
      </c>
      <c r="B500">
        <v>1.54</v>
      </c>
      <c r="C500">
        <v>1.5029999999999999</v>
      </c>
      <c r="D500">
        <v>-3.3000000000000002E-2</v>
      </c>
      <c r="E500">
        <v>0.08</v>
      </c>
      <c r="F500">
        <v>-1.37</v>
      </c>
      <c r="G500">
        <v>0.35</v>
      </c>
      <c r="H500">
        <v>-0.44</v>
      </c>
      <c r="I500">
        <v>-0.3</v>
      </c>
      <c r="J500">
        <v>-0.77</v>
      </c>
      <c r="K500">
        <v>-1.54</v>
      </c>
      <c r="L500">
        <v>-1.05</v>
      </c>
      <c r="M500">
        <f t="shared" si="462"/>
        <v>12</v>
      </c>
      <c r="N500">
        <f t="shared" si="463"/>
        <v>12</v>
      </c>
      <c r="T500" t="s">
        <v>578</v>
      </c>
      <c r="U500">
        <v>1.56</v>
      </c>
      <c r="V500">
        <v>1.3979999999999999</v>
      </c>
      <c r="W500">
        <v>-0.16200000000000001</v>
      </c>
      <c r="X500">
        <v>0.08</v>
      </c>
      <c r="Y500">
        <v>-1.37</v>
      </c>
      <c r="Z500">
        <v>0.35</v>
      </c>
      <c r="AA500">
        <v>-0.44</v>
      </c>
      <c r="AB500">
        <v>-0.3</v>
      </c>
      <c r="AC500">
        <v>-0.77</v>
      </c>
      <c r="AD500">
        <v>-1.54</v>
      </c>
      <c r="AE500">
        <v>-1.05</v>
      </c>
      <c r="AF500">
        <f t="shared" ref="AF500:AG500" si="511">RANK(U500,U500:U1011,1)</f>
        <v>8</v>
      </c>
      <c r="AG500">
        <f t="shared" si="511"/>
        <v>8</v>
      </c>
    </row>
    <row r="501" spans="1:33" x14ac:dyDescent="0.3">
      <c r="A501" t="s">
        <v>579</v>
      </c>
      <c r="B501">
        <v>1.39</v>
      </c>
      <c r="C501">
        <v>1.462</v>
      </c>
      <c r="D501">
        <v>6.7000000000000004E-2</v>
      </c>
      <c r="E501">
        <v>1.18</v>
      </c>
      <c r="F501">
        <v>-0.13</v>
      </c>
      <c r="G501">
        <v>-0.1</v>
      </c>
      <c r="H501">
        <v>-1.49</v>
      </c>
      <c r="I501">
        <v>1.06</v>
      </c>
      <c r="J501">
        <v>-1.05</v>
      </c>
      <c r="K501">
        <v>0.4</v>
      </c>
      <c r="L501">
        <v>-0.03</v>
      </c>
      <c r="M501">
        <f t="shared" si="462"/>
        <v>10</v>
      </c>
      <c r="N501">
        <f t="shared" si="463"/>
        <v>11</v>
      </c>
      <c r="T501" t="s">
        <v>579</v>
      </c>
      <c r="U501">
        <v>2.77</v>
      </c>
      <c r="V501">
        <v>2.8610000000000002</v>
      </c>
      <c r="W501">
        <v>8.8999999999999996E-2</v>
      </c>
      <c r="X501">
        <v>1.18</v>
      </c>
      <c r="Y501">
        <v>-0.13</v>
      </c>
      <c r="Z501">
        <v>-0.1</v>
      </c>
      <c r="AA501">
        <v>-1.49</v>
      </c>
      <c r="AB501">
        <v>1.06</v>
      </c>
      <c r="AC501">
        <v>-1.05</v>
      </c>
      <c r="AD501">
        <v>0.4</v>
      </c>
      <c r="AE501">
        <v>-0.03</v>
      </c>
      <c r="AF501">
        <f t="shared" ref="AF501:AG501" si="512">RANK(U501,U501:U1012,1)</f>
        <v>12</v>
      </c>
      <c r="AG501">
        <f t="shared" si="512"/>
        <v>12</v>
      </c>
    </row>
    <row r="502" spans="1:33" x14ac:dyDescent="0.3">
      <c r="A502" t="s">
        <v>580</v>
      </c>
      <c r="B502">
        <v>1.69</v>
      </c>
      <c r="C502">
        <v>1.548</v>
      </c>
      <c r="D502">
        <v>-0.14499999999999999</v>
      </c>
      <c r="E502">
        <v>-0.12</v>
      </c>
      <c r="F502">
        <v>-1.41</v>
      </c>
      <c r="G502">
        <v>-0.21</v>
      </c>
      <c r="H502">
        <v>-0.67</v>
      </c>
      <c r="I502">
        <v>2.38</v>
      </c>
      <c r="J502">
        <v>-0.54</v>
      </c>
      <c r="K502">
        <v>-0.94</v>
      </c>
      <c r="L502">
        <v>-0.19</v>
      </c>
      <c r="M502">
        <f t="shared" si="462"/>
        <v>12</v>
      </c>
      <c r="N502">
        <f t="shared" si="463"/>
        <v>11</v>
      </c>
      <c r="T502" t="s">
        <v>580</v>
      </c>
      <c r="U502">
        <v>1.41</v>
      </c>
      <c r="V502">
        <v>1.2</v>
      </c>
      <c r="W502">
        <v>-0.20799999999999999</v>
      </c>
      <c r="X502">
        <v>-0.12</v>
      </c>
      <c r="Y502">
        <v>-1.41</v>
      </c>
      <c r="Z502">
        <v>-0.21</v>
      </c>
      <c r="AA502">
        <v>-0.67</v>
      </c>
      <c r="AB502">
        <v>2.38</v>
      </c>
      <c r="AC502">
        <v>-0.54</v>
      </c>
      <c r="AD502">
        <v>-0.94</v>
      </c>
      <c r="AE502">
        <v>-0.19</v>
      </c>
      <c r="AF502">
        <f t="shared" ref="AF502:AG502" si="513">RANK(U502,U502:U1013,1)</f>
        <v>7</v>
      </c>
      <c r="AG502">
        <f t="shared" si="513"/>
        <v>6</v>
      </c>
    </row>
    <row r="503" spans="1:33" x14ac:dyDescent="0.3">
      <c r="A503" t="s">
        <v>581</v>
      </c>
      <c r="B503">
        <v>1.96</v>
      </c>
      <c r="C503">
        <v>1.556</v>
      </c>
      <c r="D503">
        <v>-0.40400000000000003</v>
      </c>
      <c r="E503">
        <v>-0.35</v>
      </c>
      <c r="F503">
        <v>-1.76</v>
      </c>
      <c r="G503">
        <v>-1.24</v>
      </c>
      <c r="H503">
        <v>-0.59</v>
      </c>
      <c r="I503">
        <v>0.73</v>
      </c>
      <c r="J503">
        <v>-2.2400000000000002</v>
      </c>
      <c r="K503">
        <v>0.68</v>
      </c>
      <c r="L503">
        <v>-1.43</v>
      </c>
      <c r="M503">
        <f t="shared" si="462"/>
        <v>13</v>
      </c>
      <c r="N503">
        <f t="shared" si="463"/>
        <v>12</v>
      </c>
      <c r="T503" t="s">
        <v>581</v>
      </c>
      <c r="U503">
        <v>1.17</v>
      </c>
      <c r="V503">
        <v>0.79500000000000004</v>
      </c>
      <c r="W503">
        <v>-0.375</v>
      </c>
      <c r="X503">
        <v>-0.35</v>
      </c>
      <c r="Y503">
        <v>-1.76</v>
      </c>
      <c r="Z503">
        <v>-1.24</v>
      </c>
      <c r="AA503">
        <v>-0.59</v>
      </c>
      <c r="AB503">
        <v>0.73</v>
      </c>
      <c r="AC503">
        <v>-2.2400000000000002</v>
      </c>
      <c r="AD503">
        <v>0.68</v>
      </c>
      <c r="AE503">
        <v>-1.43</v>
      </c>
      <c r="AF503">
        <f t="shared" ref="AF503:AG503" si="514">RANK(U503,U503:U1014,1)</f>
        <v>4</v>
      </c>
      <c r="AG503">
        <f t="shared" si="514"/>
        <v>3</v>
      </c>
    </row>
    <row r="504" spans="1:33" x14ac:dyDescent="0.3">
      <c r="A504" t="s">
        <v>582</v>
      </c>
      <c r="B504">
        <v>0.88</v>
      </c>
      <c r="C504">
        <v>1.111</v>
      </c>
      <c r="D504">
        <v>0.23100000000000001</v>
      </c>
      <c r="E504">
        <v>0.57999999999999996</v>
      </c>
      <c r="F504">
        <v>0.96</v>
      </c>
      <c r="G504">
        <v>-0.4</v>
      </c>
      <c r="H504">
        <v>-0.3</v>
      </c>
      <c r="I504">
        <v>-0.33</v>
      </c>
      <c r="J504">
        <v>1.23</v>
      </c>
      <c r="K504">
        <v>-0.73</v>
      </c>
      <c r="L504">
        <v>-0.13</v>
      </c>
      <c r="M504">
        <f t="shared" si="462"/>
        <v>1</v>
      </c>
      <c r="N504">
        <f t="shared" si="463"/>
        <v>2</v>
      </c>
      <c r="T504" t="s">
        <v>582</v>
      </c>
      <c r="U504">
        <v>3.03</v>
      </c>
      <c r="V504">
        <v>3.1059999999999999</v>
      </c>
      <c r="W504">
        <v>7.4999999999999997E-2</v>
      </c>
      <c r="X504">
        <v>0.57999999999999996</v>
      </c>
      <c r="Y504">
        <v>0.96</v>
      </c>
      <c r="Z504">
        <v>-0.4</v>
      </c>
      <c r="AA504">
        <v>-0.3</v>
      </c>
      <c r="AB504">
        <v>-0.33</v>
      </c>
      <c r="AC504">
        <v>1.23</v>
      </c>
      <c r="AD504">
        <v>-0.73</v>
      </c>
      <c r="AE504">
        <v>-0.13</v>
      </c>
      <c r="AF504">
        <f t="shared" ref="AF504:AG504" si="515">RANK(U504,U504:U1015,1)</f>
        <v>10</v>
      </c>
      <c r="AG504">
        <f t="shared" si="515"/>
        <v>10</v>
      </c>
    </row>
    <row r="505" spans="1:33" x14ac:dyDescent="0.3">
      <c r="A505" t="s">
        <v>583</v>
      </c>
      <c r="B505">
        <v>1.08</v>
      </c>
      <c r="C505">
        <v>1.2290000000000001</v>
      </c>
      <c r="D505">
        <v>0.15</v>
      </c>
      <c r="E505">
        <v>1.4</v>
      </c>
      <c r="F505">
        <v>0.25</v>
      </c>
      <c r="G505">
        <v>-0.35</v>
      </c>
      <c r="H505">
        <v>-0.03</v>
      </c>
      <c r="I505">
        <v>0.18</v>
      </c>
      <c r="J505">
        <v>1.46</v>
      </c>
      <c r="K505">
        <v>-1.2</v>
      </c>
      <c r="L505">
        <v>-0.33</v>
      </c>
      <c r="M505">
        <f t="shared" si="462"/>
        <v>2</v>
      </c>
      <c r="N505">
        <f t="shared" si="463"/>
        <v>4</v>
      </c>
      <c r="T505" t="s">
        <v>583</v>
      </c>
      <c r="U505">
        <v>3.12</v>
      </c>
      <c r="V505">
        <v>3.27</v>
      </c>
      <c r="W505">
        <v>0.14599999999999999</v>
      </c>
      <c r="X505">
        <v>1.4</v>
      </c>
      <c r="Y505">
        <v>0.25</v>
      </c>
      <c r="Z505">
        <v>-0.35</v>
      </c>
      <c r="AA505">
        <v>-0.03</v>
      </c>
      <c r="AB505">
        <v>0.18</v>
      </c>
      <c r="AC505">
        <v>1.46</v>
      </c>
      <c r="AD505">
        <v>-1.2</v>
      </c>
      <c r="AE505">
        <v>-0.33</v>
      </c>
      <c r="AF505">
        <f t="shared" ref="AF505:AG505" si="516">RANK(U505,U505:U1016,1)</f>
        <v>10</v>
      </c>
      <c r="AG505">
        <f t="shared" si="516"/>
        <v>10</v>
      </c>
    </row>
    <row r="506" spans="1:33" x14ac:dyDescent="0.3">
      <c r="A506" t="s">
        <v>584</v>
      </c>
      <c r="B506">
        <v>1.26</v>
      </c>
      <c r="C506">
        <v>1.262</v>
      </c>
      <c r="D506">
        <v>1E-3</v>
      </c>
      <c r="E506">
        <v>-0.61</v>
      </c>
      <c r="F506">
        <v>0.15</v>
      </c>
      <c r="G506">
        <v>-0.27</v>
      </c>
      <c r="H506">
        <v>-0.76</v>
      </c>
      <c r="I506">
        <v>1.47</v>
      </c>
      <c r="J506">
        <v>-0.47</v>
      </c>
      <c r="K506">
        <v>0.72</v>
      </c>
      <c r="L506">
        <v>1.54</v>
      </c>
      <c r="M506">
        <f t="shared" si="462"/>
        <v>3</v>
      </c>
      <c r="N506">
        <f t="shared" si="463"/>
        <v>4</v>
      </c>
      <c r="T506" t="s">
        <v>584</v>
      </c>
      <c r="U506">
        <v>1.65</v>
      </c>
      <c r="V506">
        <v>1.7529999999999999</v>
      </c>
      <c r="W506">
        <v>0.107</v>
      </c>
      <c r="X506">
        <v>-0.61</v>
      </c>
      <c r="Y506">
        <v>0.15</v>
      </c>
      <c r="Z506">
        <v>-0.27</v>
      </c>
      <c r="AA506">
        <v>-0.76</v>
      </c>
      <c r="AB506">
        <v>1.47</v>
      </c>
      <c r="AC506">
        <v>-0.47</v>
      </c>
      <c r="AD506">
        <v>0.72</v>
      </c>
      <c r="AE506">
        <v>1.54</v>
      </c>
      <c r="AF506">
        <f t="shared" ref="AF506:AG506" si="517">RANK(U506,U506:U1017,1)</f>
        <v>6</v>
      </c>
      <c r="AG506">
        <f t="shared" si="517"/>
        <v>6</v>
      </c>
    </row>
    <row r="507" spans="1:33" x14ac:dyDescent="0.3">
      <c r="A507" t="s">
        <v>585</v>
      </c>
      <c r="B507">
        <v>1.43</v>
      </c>
      <c r="C507">
        <v>1.2869999999999999</v>
      </c>
      <c r="D507">
        <v>-0.14499999999999999</v>
      </c>
      <c r="E507">
        <v>-0.39</v>
      </c>
      <c r="F507">
        <v>-1.1299999999999999</v>
      </c>
      <c r="G507">
        <v>-1.72</v>
      </c>
      <c r="H507">
        <v>0.62</v>
      </c>
      <c r="I507">
        <v>-0.69</v>
      </c>
      <c r="J507">
        <v>-0.08</v>
      </c>
      <c r="K507">
        <v>0.13</v>
      </c>
      <c r="L507">
        <v>-0.39</v>
      </c>
      <c r="M507">
        <f t="shared" si="462"/>
        <v>7</v>
      </c>
      <c r="N507">
        <f t="shared" si="463"/>
        <v>4</v>
      </c>
      <c r="T507" t="s">
        <v>585</v>
      </c>
      <c r="U507">
        <v>1.29</v>
      </c>
      <c r="V507">
        <v>1.143</v>
      </c>
      <c r="W507">
        <v>-0.15</v>
      </c>
      <c r="X507">
        <v>-0.39</v>
      </c>
      <c r="Y507">
        <v>-1.1299999999999999</v>
      </c>
      <c r="Z507">
        <v>-1.72</v>
      </c>
      <c r="AA507">
        <v>0.62</v>
      </c>
      <c r="AB507">
        <v>-0.69</v>
      </c>
      <c r="AC507">
        <v>-0.08</v>
      </c>
      <c r="AD507">
        <v>0.13</v>
      </c>
      <c r="AE507">
        <v>-0.39</v>
      </c>
      <c r="AF507">
        <f t="shared" ref="AF507:AG507" si="518">RANK(U507,U507:U1018,1)</f>
        <v>4</v>
      </c>
      <c r="AG507">
        <f t="shared" si="518"/>
        <v>4</v>
      </c>
    </row>
    <row r="508" spans="1:33" x14ac:dyDescent="0.3">
      <c r="A508" t="s">
        <v>586</v>
      </c>
      <c r="B508">
        <v>1.69</v>
      </c>
      <c r="C508">
        <v>1.61</v>
      </c>
      <c r="D508">
        <v>-8.4000000000000005E-2</v>
      </c>
      <c r="E508">
        <v>0.28999999999999998</v>
      </c>
      <c r="F508">
        <v>-0.57999999999999996</v>
      </c>
      <c r="G508">
        <v>1.24</v>
      </c>
      <c r="H508">
        <v>-2.38</v>
      </c>
      <c r="I508">
        <v>0.63</v>
      </c>
      <c r="J508">
        <v>-1.82</v>
      </c>
      <c r="K508">
        <v>1.22</v>
      </c>
      <c r="L508">
        <v>-0.09</v>
      </c>
      <c r="M508">
        <f t="shared" si="462"/>
        <v>8</v>
      </c>
      <c r="N508">
        <f t="shared" si="463"/>
        <v>8</v>
      </c>
      <c r="T508" t="s">
        <v>586</v>
      </c>
      <c r="U508">
        <v>1.96</v>
      </c>
      <c r="V508">
        <v>1.976</v>
      </c>
      <c r="W508">
        <v>0.02</v>
      </c>
      <c r="X508">
        <v>0.28999999999999998</v>
      </c>
      <c r="Y508">
        <v>-0.57999999999999996</v>
      </c>
      <c r="Z508">
        <v>1.24</v>
      </c>
      <c r="AA508">
        <v>-2.38</v>
      </c>
      <c r="AB508">
        <v>0.63</v>
      </c>
      <c r="AC508">
        <v>-1.82</v>
      </c>
      <c r="AD508">
        <v>1.22</v>
      </c>
      <c r="AE508">
        <v>-0.09</v>
      </c>
      <c r="AF508">
        <f t="shared" ref="AF508:AG508" si="519">RANK(U508,U508:U1019,1)</f>
        <v>6</v>
      </c>
      <c r="AG508">
        <f t="shared" si="519"/>
        <v>6</v>
      </c>
    </row>
    <row r="509" spans="1:33" x14ac:dyDescent="0.3">
      <c r="A509" t="s">
        <v>587</v>
      </c>
      <c r="B509">
        <v>1.27</v>
      </c>
      <c r="C509">
        <v>1.161</v>
      </c>
      <c r="D509">
        <v>-0.113</v>
      </c>
      <c r="E509">
        <v>0.15</v>
      </c>
      <c r="F509">
        <v>-0.57999999999999996</v>
      </c>
      <c r="G509">
        <v>1.47</v>
      </c>
      <c r="H509">
        <v>1.35</v>
      </c>
      <c r="I509">
        <v>1.26</v>
      </c>
      <c r="J509">
        <v>1.51</v>
      </c>
      <c r="K509">
        <v>0.2</v>
      </c>
      <c r="L509">
        <v>-1.17</v>
      </c>
      <c r="M509">
        <f t="shared" si="462"/>
        <v>3</v>
      </c>
      <c r="N509">
        <f t="shared" si="463"/>
        <v>3</v>
      </c>
      <c r="T509" t="s">
        <v>587</v>
      </c>
      <c r="U509">
        <v>1.86</v>
      </c>
      <c r="V509">
        <v>1.917</v>
      </c>
      <c r="W509">
        <v>6.2E-2</v>
      </c>
      <c r="X509">
        <v>0.15</v>
      </c>
      <c r="Y509">
        <v>-0.57999999999999996</v>
      </c>
      <c r="Z509">
        <v>1.47</v>
      </c>
      <c r="AA509">
        <v>1.35</v>
      </c>
      <c r="AB509">
        <v>1.26</v>
      </c>
      <c r="AC509">
        <v>1.51</v>
      </c>
      <c r="AD509">
        <v>0.2</v>
      </c>
      <c r="AE509">
        <v>-1.17</v>
      </c>
      <c r="AF509">
        <f t="shared" ref="AF509:AG509" si="520">RANK(U509,U509:U1020,1)</f>
        <v>5</v>
      </c>
      <c r="AG509">
        <f t="shared" si="520"/>
        <v>5</v>
      </c>
    </row>
    <row r="510" spans="1:33" x14ac:dyDescent="0.3">
      <c r="A510" t="s">
        <v>588</v>
      </c>
      <c r="B510">
        <v>1.57</v>
      </c>
      <c r="C510">
        <v>1.554</v>
      </c>
      <c r="D510">
        <v>-1.6E-2</v>
      </c>
      <c r="E510">
        <v>-0.4</v>
      </c>
      <c r="F510">
        <v>-2.78</v>
      </c>
      <c r="G510">
        <v>1.56</v>
      </c>
      <c r="H510">
        <v>0.74</v>
      </c>
      <c r="I510">
        <v>-1.1000000000000001</v>
      </c>
      <c r="J510">
        <v>-0.45</v>
      </c>
      <c r="K510">
        <v>-0.04</v>
      </c>
      <c r="L510">
        <v>-0.65</v>
      </c>
      <c r="M510">
        <f t="shared" si="462"/>
        <v>6</v>
      </c>
      <c r="N510">
        <f t="shared" si="463"/>
        <v>6</v>
      </c>
      <c r="T510" t="s">
        <v>588</v>
      </c>
      <c r="U510">
        <v>0.97</v>
      </c>
      <c r="V510">
        <v>0.22900000000000001</v>
      </c>
      <c r="W510">
        <v>-0.73799999999999999</v>
      </c>
      <c r="X510">
        <v>-0.4</v>
      </c>
      <c r="Y510">
        <v>-2.78</v>
      </c>
      <c r="Z510">
        <v>1.56</v>
      </c>
      <c r="AA510">
        <v>0.74</v>
      </c>
      <c r="AB510">
        <v>-1.1000000000000001</v>
      </c>
      <c r="AC510">
        <v>-0.45</v>
      </c>
      <c r="AD510">
        <v>-0.04</v>
      </c>
      <c r="AE510">
        <v>-0.65</v>
      </c>
      <c r="AF510">
        <f t="shared" ref="AF510:AG510" si="521">RANK(U510,U510:U1021,1)</f>
        <v>3</v>
      </c>
      <c r="AG510">
        <f t="shared" si="521"/>
        <v>1</v>
      </c>
    </row>
    <row r="511" spans="1:33" x14ac:dyDescent="0.3">
      <c r="A511" t="s">
        <v>589</v>
      </c>
      <c r="B511">
        <v>1.32</v>
      </c>
      <c r="C511">
        <v>1.3460000000000001</v>
      </c>
      <c r="D511">
        <v>2.8000000000000001E-2</v>
      </c>
      <c r="E511">
        <v>-0.52</v>
      </c>
      <c r="F511">
        <v>-0.84</v>
      </c>
      <c r="G511">
        <v>0.79</v>
      </c>
      <c r="H511">
        <v>-0.3</v>
      </c>
      <c r="I511">
        <v>-1.2</v>
      </c>
      <c r="J511">
        <v>-0.03</v>
      </c>
      <c r="K511">
        <v>1.7</v>
      </c>
      <c r="L511">
        <v>-1.2</v>
      </c>
      <c r="M511">
        <f t="shared" si="462"/>
        <v>5</v>
      </c>
      <c r="N511">
        <f t="shared" si="463"/>
        <v>4</v>
      </c>
      <c r="T511" t="s">
        <v>589</v>
      </c>
      <c r="U511">
        <v>1.29</v>
      </c>
      <c r="V511">
        <v>1.242</v>
      </c>
      <c r="W511">
        <v>-4.9000000000000002E-2</v>
      </c>
      <c r="X511">
        <v>-0.52</v>
      </c>
      <c r="Y511">
        <v>-0.84</v>
      </c>
      <c r="Z511">
        <v>0.79</v>
      </c>
      <c r="AA511">
        <v>-0.3</v>
      </c>
      <c r="AB511">
        <v>-1.2</v>
      </c>
      <c r="AC511">
        <v>-0.03</v>
      </c>
      <c r="AD511">
        <v>1.7</v>
      </c>
      <c r="AE511">
        <v>-1.2</v>
      </c>
      <c r="AF511">
        <f t="shared" ref="AF511:AG511" si="522">RANK(U511,U511:U1022,1)</f>
        <v>3</v>
      </c>
      <c r="AG511">
        <f t="shared" si="522"/>
        <v>3</v>
      </c>
    </row>
    <row r="512" spans="1:33" x14ac:dyDescent="0.3">
      <c r="A512" t="s">
        <v>590</v>
      </c>
      <c r="B512">
        <v>1.05</v>
      </c>
      <c r="C512">
        <v>1.117</v>
      </c>
      <c r="D512">
        <v>7.1999999999999995E-2</v>
      </c>
      <c r="E512">
        <v>-1.48</v>
      </c>
      <c r="F512">
        <v>-0.45</v>
      </c>
      <c r="G512">
        <v>0.56000000000000005</v>
      </c>
      <c r="H512">
        <v>0.81</v>
      </c>
      <c r="I512">
        <v>-0.96</v>
      </c>
      <c r="J512">
        <v>0.06</v>
      </c>
      <c r="K512">
        <v>0.8</v>
      </c>
      <c r="L512">
        <v>1.26</v>
      </c>
      <c r="M512">
        <f t="shared" si="462"/>
        <v>1</v>
      </c>
      <c r="N512">
        <f t="shared" si="463"/>
        <v>2</v>
      </c>
      <c r="T512" t="s">
        <v>590</v>
      </c>
      <c r="U512">
        <v>0.75</v>
      </c>
      <c r="V512">
        <v>0.81699999999999995</v>
      </c>
      <c r="W512">
        <v>6.2E-2</v>
      </c>
      <c r="X512">
        <v>-1.48</v>
      </c>
      <c r="Y512">
        <v>-0.45</v>
      </c>
      <c r="Z512">
        <v>0.56000000000000005</v>
      </c>
      <c r="AA512">
        <v>0.81</v>
      </c>
      <c r="AB512">
        <v>-0.96</v>
      </c>
      <c r="AC512">
        <v>0.06</v>
      </c>
      <c r="AD512">
        <v>0.8</v>
      </c>
      <c r="AE512">
        <v>1.26</v>
      </c>
      <c r="AF512">
        <f t="shared" ref="AF512:AG512" si="523">RANK(U512,U512:U1023,1)</f>
        <v>2</v>
      </c>
      <c r="AG512">
        <f t="shared" si="523"/>
        <v>2</v>
      </c>
    </row>
    <row r="513" spans="1:33" x14ac:dyDescent="0.3">
      <c r="A513" t="s">
        <v>591</v>
      </c>
      <c r="B513">
        <v>1.31</v>
      </c>
      <c r="C513">
        <v>1.1000000000000001</v>
      </c>
      <c r="D513">
        <v>-0.20899999999999999</v>
      </c>
      <c r="E513">
        <v>2.4</v>
      </c>
      <c r="F513">
        <v>0.35</v>
      </c>
      <c r="G513">
        <v>-0.95</v>
      </c>
      <c r="H513">
        <v>1.02</v>
      </c>
      <c r="I513">
        <v>0.3</v>
      </c>
      <c r="J513">
        <v>0.02</v>
      </c>
      <c r="K513">
        <v>0.69</v>
      </c>
      <c r="L513">
        <v>-0.72</v>
      </c>
      <c r="M513">
        <f t="shared" si="462"/>
        <v>3</v>
      </c>
      <c r="N513">
        <f t="shared" si="463"/>
        <v>1</v>
      </c>
      <c r="T513" t="s">
        <v>591</v>
      </c>
      <c r="U513">
        <v>3.89</v>
      </c>
      <c r="V513">
        <v>4.01</v>
      </c>
      <c r="W513">
        <v>0.122</v>
      </c>
      <c r="X513">
        <v>2.4</v>
      </c>
      <c r="Y513">
        <v>0.35</v>
      </c>
      <c r="Z513">
        <v>-0.95</v>
      </c>
      <c r="AA513">
        <v>1.02</v>
      </c>
      <c r="AB513">
        <v>0.3</v>
      </c>
      <c r="AC513">
        <v>0.02</v>
      </c>
      <c r="AD513">
        <v>0.69</v>
      </c>
      <c r="AE513">
        <v>-0.72</v>
      </c>
      <c r="AF513">
        <f t="shared" ref="AF513:AG513" si="524">RANK(U513,U513:U1024,1)</f>
        <v>3</v>
      </c>
      <c r="AG513">
        <f t="shared" si="524"/>
        <v>3</v>
      </c>
    </row>
    <row r="514" spans="1:33" x14ac:dyDescent="0.3">
      <c r="A514" t="s">
        <v>592</v>
      </c>
      <c r="B514">
        <v>1.25</v>
      </c>
      <c r="C514">
        <v>1.381</v>
      </c>
      <c r="D514">
        <v>0.13500000000000001</v>
      </c>
      <c r="E514">
        <v>0.69</v>
      </c>
      <c r="F514">
        <v>0.31</v>
      </c>
      <c r="G514">
        <v>0.28000000000000003</v>
      </c>
      <c r="H514">
        <v>-1.47</v>
      </c>
      <c r="I514">
        <v>1.5</v>
      </c>
      <c r="J514">
        <v>-1.29</v>
      </c>
      <c r="K514">
        <v>0.3</v>
      </c>
      <c r="L514">
        <v>-0.61</v>
      </c>
      <c r="M514">
        <f t="shared" si="462"/>
        <v>1</v>
      </c>
      <c r="N514">
        <f t="shared" si="463"/>
        <v>2</v>
      </c>
      <c r="T514" t="s">
        <v>592</v>
      </c>
      <c r="U514">
        <v>2.65</v>
      </c>
      <c r="V514">
        <v>2.7850000000000001</v>
      </c>
      <c r="W514">
        <v>0.13100000000000001</v>
      </c>
      <c r="X514">
        <v>0.69</v>
      </c>
      <c r="Y514">
        <v>0.31</v>
      </c>
      <c r="Z514">
        <v>0.28000000000000003</v>
      </c>
      <c r="AA514">
        <v>-1.47</v>
      </c>
      <c r="AB514">
        <v>1.5</v>
      </c>
      <c r="AC514">
        <v>-1.29</v>
      </c>
      <c r="AD514">
        <v>0.3</v>
      </c>
      <c r="AE514">
        <v>-0.61</v>
      </c>
      <c r="AF514">
        <f t="shared" ref="AF514:AG514" si="525">RANK(U514,U514:U1025,1)</f>
        <v>2</v>
      </c>
      <c r="AG514">
        <f t="shared" si="525"/>
        <v>2</v>
      </c>
    </row>
    <row r="515" spans="1:33" x14ac:dyDescent="0.3">
      <c r="A515" t="s">
        <v>593</v>
      </c>
      <c r="B515">
        <v>1.29</v>
      </c>
      <c r="C515">
        <v>1.296</v>
      </c>
      <c r="D515">
        <v>0.01</v>
      </c>
      <c r="E515">
        <v>-1.74</v>
      </c>
      <c r="F515">
        <v>-0.42</v>
      </c>
      <c r="G515">
        <v>0.97</v>
      </c>
      <c r="H515">
        <v>-0.45</v>
      </c>
      <c r="I515">
        <v>1.67</v>
      </c>
      <c r="J515">
        <v>0.04</v>
      </c>
      <c r="K515">
        <v>-0.04</v>
      </c>
      <c r="L515">
        <v>0.7</v>
      </c>
      <c r="M515">
        <f t="shared" si="462"/>
        <v>1</v>
      </c>
      <c r="N515">
        <f t="shared" si="463"/>
        <v>1</v>
      </c>
      <c r="T515" t="s">
        <v>593</v>
      </c>
      <c r="U515">
        <v>0.57999999999999996</v>
      </c>
      <c r="V515">
        <v>0.65700000000000003</v>
      </c>
      <c r="W515">
        <v>7.2999999999999995E-2</v>
      </c>
      <c r="X515">
        <v>-1.74</v>
      </c>
      <c r="Y515">
        <v>-0.42</v>
      </c>
      <c r="Z515">
        <v>0.97</v>
      </c>
      <c r="AA515">
        <v>-0.45</v>
      </c>
      <c r="AB515">
        <v>1.67</v>
      </c>
      <c r="AC515">
        <v>0.04</v>
      </c>
      <c r="AD515">
        <v>-0.04</v>
      </c>
      <c r="AE515">
        <v>0.7</v>
      </c>
      <c r="AF515">
        <f t="shared" ref="AF515:AG515" si="526">RANK(U515,U515:U1026,1)</f>
        <v>1</v>
      </c>
      <c r="AG515">
        <f t="shared" si="526"/>
        <v>1</v>
      </c>
    </row>
    <row r="516" spans="1:33" x14ac:dyDescent="0.3">
      <c r="B516">
        <f>MAX(B4:B515)</f>
        <v>2.54</v>
      </c>
      <c r="C516">
        <f>MAX(C4:C515)</f>
        <v>1.8160000000000001</v>
      </c>
      <c r="U516">
        <f>MAX(U4:U515)</f>
        <v>7.37</v>
      </c>
      <c r="V516">
        <f>MAX(V4:V515)</f>
        <v>4.9980000000000002</v>
      </c>
    </row>
  </sheetData>
  <autoFilter ref="T2:AI516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9" sqref="A9"/>
    </sheetView>
  </sheetViews>
  <sheetFormatPr defaultRowHeight="14.4" x14ac:dyDescent="0.3"/>
  <sheetData>
    <row r="1" spans="1:1" x14ac:dyDescent="0.3">
      <c r="A1" s="57" t="s">
        <v>616</v>
      </c>
    </row>
    <row r="2" spans="1:1" x14ac:dyDescent="0.3">
      <c r="A2" t="s">
        <v>614</v>
      </c>
    </row>
    <row r="3" spans="1:1" x14ac:dyDescent="0.3">
      <c r="A3" t="s">
        <v>617</v>
      </c>
    </row>
    <row r="4" spans="1:1" x14ac:dyDescent="0.3">
      <c r="A4" t="s">
        <v>618</v>
      </c>
    </row>
    <row r="5" spans="1:1" x14ac:dyDescent="0.3">
      <c r="A5" t="s">
        <v>619</v>
      </c>
    </row>
    <row r="6" spans="1:1" x14ac:dyDescent="0.3">
      <c r="A6" t="s">
        <v>615</v>
      </c>
    </row>
    <row r="7" spans="1:1" x14ac:dyDescent="0.3">
      <c r="A7" t="s">
        <v>620</v>
      </c>
    </row>
    <row r="8" spans="1:1" x14ac:dyDescent="0.3">
      <c r="A8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Copyright</vt:lpstr>
      <vt:lpstr>Introduction</vt:lpstr>
      <vt:lpstr>Independance</vt:lpstr>
      <vt:lpstr>DiscreteCase</vt:lpstr>
      <vt:lpstr>Covariance</vt:lpstr>
      <vt:lpstr>MultiVariateModeling</vt:lpstr>
      <vt:lpstr>QA</vt:lpstr>
      <vt:lpstr>MultiVariateModeling!mcCirFullLinModel14</vt:lpstr>
      <vt:lpstr>MultiVariateModeling!mcCirFullLinModel7</vt:lpstr>
      <vt:lpstr>mean_X</vt:lpstr>
      <vt:lpstr>mean_Y</vt:lpstr>
      <vt:lpstr>SD_X</vt:lpstr>
      <vt:lpstr>SD_Y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2017-02-21T15:36:20Z</dcterms:created>
  <dcterms:modified xsi:type="dcterms:W3CDTF">2017-03-20T07:38:27Z</dcterms:modified>
</cp:coreProperties>
</file>